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4C3E3FF6-4EBA-43F7-83DB-EB47BDE8FB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Виды стикеров, правила монтажа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7" l="1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B27" i="7"/>
  <c r="C49" i="7"/>
  <c r="B16" i="7" s="1"/>
  <c r="C50" i="7"/>
  <c r="B17" i="7" s="1"/>
  <c r="C51" i="7"/>
  <c r="B18" i="7" s="1"/>
  <c r="C52" i="7"/>
  <c r="B19" i="7" s="1"/>
  <c r="C53" i="7"/>
  <c r="B20" i="7" s="1"/>
  <c r="C54" i="7"/>
  <c r="B21" i="7" s="1"/>
  <c r="C55" i="7"/>
  <c r="B22" i="7" s="1"/>
  <c r="C56" i="7"/>
  <c r="B23" i="7" s="1"/>
  <c r="C57" i="7"/>
  <c r="B24" i="7" s="1"/>
  <c r="C58" i="7"/>
  <c r="B25" i="7" s="1"/>
  <c r="C59" i="7"/>
  <c r="B26" i="7" s="1"/>
  <c r="C60" i="7"/>
  <c r="C61" i="7"/>
  <c r="B28" i="7" s="1"/>
  <c r="C48" i="7"/>
  <c r="C44" i="7"/>
  <c r="C45" i="7"/>
  <c r="C46" i="7"/>
  <c r="C47" i="7"/>
  <c r="C39" i="7" l="1"/>
  <c r="C40" i="7"/>
  <c r="C41" i="7"/>
  <c r="C42" i="7"/>
  <c r="C43" i="7"/>
  <c r="C3" i="13" l="1"/>
  <c r="C65" i="7" l="1"/>
  <c r="C64" i="7"/>
  <c r="C63" i="7"/>
  <c r="C34" i="7"/>
  <c r="C33" i="7"/>
  <c r="C31" i="7"/>
  <c r="C3" i="7"/>
  <c r="A2" i="12"/>
  <c r="B15" i="7" l="1"/>
  <c r="C15" i="7" s="1"/>
  <c r="B14" i="7"/>
  <c r="C14" i="7" s="1"/>
  <c r="B11" i="7"/>
  <c r="C11" i="7" s="1"/>
  <c r="B12" i="7"/>
  <c r="C12" i="7" s="1"/>
  <c r="B13" i="7"/>
  <c r="C13" i="7" s="1"/>
  <c r="B10" i="7"/>
  <c r="C10" i="7" s="1"/>
  <c r="B6" i="7"/>
  <c r="C6" i="7" s="1"/>
  <c r="B8" i="7"/>
  <c r="C8" i="7" s="1"/>
  <c r="B9" i="7"/>
  <c r="C9" i="7" s="1"/>
  <c r="B7" i="7"/>
  <c r="C7" i="7" s="1"/>
  <c r="B29" i="7"/>
</calcChain>
</file>

<file path=xl/sharedStrings.xml><?xml version="1.0" encoding="utf-8"?>
<sst xmlns="http://schemas.openxmlformats.org/spreadsheetml/2006/main" count="277" uniqueCount="209">
  <si>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</si>
  <si>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</si>
  <si>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</si>
  <si>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</si>
  <si>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</si>
  <si>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</si>
  <si>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</si>
  <si>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</si>
  <si>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</si>
  <si>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</si>
  <si>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</si>
  <si>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</si>
  <si>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</si>
  <si>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</si>
  <si>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</si>
  <si>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</si>
  <si>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</si>
  <si>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</si>
  <si>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</si>
  <si>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</si>
  <si>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</si>
  <si>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</si>
  <si>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</si>
  <si>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</si>
  <si>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</si>
  <si>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</si>
  <si>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</si>
  <si>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</si>
  <si>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</si>
  <si>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</si>
  <si>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</si>
  <si>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</si>
  <si>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</si>
  <si>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</si>
  <si>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</si>
  <si>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</si>
  <si>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</si>
  <si>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</si>
  <si>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</si>
  <si>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</si>
  <si>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</si>
  <si>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</si>
  <si>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</si>
  <si>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</si>
  <si>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</si>
  <si>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шт</t>
  </si>
  <si>
    <t>Этапы и правила монтажа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</si>
  <si>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</si>
  <si>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</si>
  <si>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</si>
  <si>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</si>
  <si>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</si>
  <si>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</si>
  <si>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</si>
  <si>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 xml:space="preserve">Этапы:
1. Очистка, обезжиривание, полировка поверхности.
2. Нанесение мыльного раствора на подготовленную поверхность.
3. Удаление подложки и нанесение мыльного раствора на клейкую сторону пленки.
4. Нанесение стикера на подготовленную поверхность.
5. Разглаживание с помощью ракеля - удаление пузырей, складок, неровностей, заломов + центровка стикера.
6. Удаление монтажной пленки под острым углом.
</t>
  </si>
  <si>
    <t>1. Пленка с плоттерной резкой 
2. Монтажная пленка</t>
  </si>
  <si>
    <t>Черепков П. В.</t>
  </si>
  <si>
    <t>Директор департамента по эксплуатации</t>
  </si>
  <si>
    <t>Департамент по эксплуатации</t>
  </si>
  <si>
    <t>Способ монтажа</t>
  </si>
  <si>
    <t>индивидуальный</t>
  </si>
  <si>
    <t>кв.м.</t>
  </si>
  <si>
    <t xml:space="preserve">2. Наименование для кодировки РИМ </t>
  </si>
  <si>
    <t>№</t>
  </si>
  <si>
    <t>Виды</t>
  </si>
  <si>
    <t>Визуализация</t>
  </si>
  <si>
    <t>ТЗ-315/20</t>
  </si>
  <si>
    <t>Стикер</t>
  </si>
  <si>
    <t>95х58 мм</t>
  </si>
  <si>
    <t>Белые стикеры</t>
  </si>
  <si>
    <t>Белые стикеры размещаются на красных шкафчиках в ММ</t>
  </si>
  <si>
    <t>Белые стикеры размещаются на розовых шкафчиках в МК</t>
  </si>
  <si>
    <t>Красные стикеры</t>
  </si>
  <si>
    <t>Красные стикеры размещаются на серых шкафчиках в ММ, МД</t>
  </si>
  <si>
    <t>Розовые стикеры</t>
  </si>
  <si>
    <t>Розовые стикеры размещаются на серых шкафчиках в МК</t>
  </si>
  <si>
    <t>1. Виды стикеров, правила монтажа.</t>
  </si>
  <si>
    <t>Малые форматы</t>
  </si>
  <si>
    <t>Стикер с плоттерной резкой</t>
  </si>
  <si>
    <t>с плоттерной резкой</t>
  </si>
  <si>
    <t>МФ</t>
  </si>
  <si>
    <t>пленка цвет.+плоттер. резка</t>
  </si>
  <si>
    <t>на кассы</t>
  </si>
  <si>
    <t>для покупательских шкафчиков</t>
  </si>
  <si>
    <t xml:space="preserve">Белые стикеры размещаются на синих шкафчиках в МК </t>
  </si>
  <si>
    <t>Размещается на стекле холодильника МК</t>
  </si>
  <si>
    <t>Размещается на зеркале МК</t>
  </si>
  <si>
    <t>Белый стикер "Охлаждайся для тебя"</t>
  </si>
  <si>
    <t>Белый стикер "Прекрасно выглядишь!"</t>
  </si>
  <si>
    <t>501х47 мм</t>
  </si>
  <si>
    <t>334х195 мм</t>
  </si>
  <si>
    <t>на холодильник</t>
  </si>
  <si>
    <t>на зеркало</t>
  </si>
  <si>
    <t>Руководитель сектора</t>
  </si>
  <si>
    <t>Красные стикеры размещаются на бежевых, серых шкафчиках в ММ+</t>
  </si>
  <si>
    <t>375х548 мм</t>
  </si>
  <si>
    <t>Белый стикер "Вкусно взять с собой"</t>
  </si>
  <si>
    <t>Размещается на стекле низкого холодильника ММ</t>
  </si>
  <si>
    <t>Кодировка</t>
  </si>
  <si>
    <t>ММ</t>
  </si>
  <si>
    <t>МК</t>
  </si>
  <si>
    <t>ММ, МД</t>
  </si>
  <si>
    <t>ММ+</t>
  </si>
  <si>
    <t>Стикер с плоттерной резкой 95х58 мм пленка цвет.+плоттер. резка МФ</t>
  </si>
  <si>
    <t>Стикер с плоттерной резкой 501х47 мм пленка цвет.+плоттер. резка МФ</t>
  </si>
  <si>
    <t>Стикер с плоттерной резкой 334х195 мм пленка цвет.+плоттер. резка МФ</t>
  </si>
  <si>
    <t>Стикер с плоттерной резкой 375х548 мм пленка цвет.+плоттер. резка МФ</t>
  </si>
  <si>
    <t>67х65 мм</t>
  </si>
  <si>
    <t>Стикер с плоттерной резкой 67х65 мм пленка цвет.+плоттер. резка МФ</t>
  </si>
  <si>
    <t>см. приложение к ТЗ Виды стикеров, правила монтажа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</si>
  <si>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</si>
  <si>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</si>
  <si>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</si>
  <si>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</si>
  <si>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</si>
  <si>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</si>
  <si>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</si>
  <si>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Типоразмер 8</t>
  </si>
  <si>
    <t>Типоразмер 9</t>
  </si>
  <si>
    <t>Типоразмер 10</t>
  </si>
  <si>
    <t>d200 мм</t>
  </si>
  <si>
    <r>
      <rPr>
        <b/>
        <sz val="11"/>
        <color theme="1"/>
        <rFont val="Times New Roman"/>
        <family val="1"/>
        <charset val="204"/>
      </rPr>
      <t xml:space="preserve">Стикеры на покупательские шкафчики:
</t>
    </r>
    <r>
      <rPr>
        <sz val="11"/>
        <color theme="1"/>
        <rFont val="Times New Roman"/>
        <family val="1"/>
        <charset val="204"/>
      </rPr>
      <t xml:space="preserve">Белые стикеры размещаются на оборудовании, окрашенном в фирменные цвета.
Цветные стикеры размещаются на оборудовании серого цвета/бежевого цвета.
</t>
    </r>
  </si>
  <si>
    <t xml:space="preserve">Монтируется с помощью мыльного раствора и монтажной пленки.
</t>
  </si>
  <si>
    <t>Желтый стикер "Желтый круг"</t>
  </si>
  <si>
    <t>Входная группа - все открывающиеся створки слайдеров/распашных дверей.</t>
  </si>
  <si>
    <t xml:space="preserve">Белый стикер "Видеонаблюдение" </t>
  </si>
  <si>
    <t>Входная группа - створки слайдеров/распашных дверей на главном входе.</t>
  </si>
  <si>
    <r>
      <rPr>
        <b/>
        <sz val="11"/>
        <rFont val="Times New Roman"/>
        <family val="1"/>
        <charset val="204"/>
      </rPr>
      <t xml:space="preserve">При монтаже стикеров необходимо соблюдать правила, описанные в инструкции.
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>Стикеры на покупательские шкафчики</t>
    </r>
    <r>
      <rPr>
        <sz val="11"/>
        <rFont val="Times New Roman"/>
        <family val="1"/>
        <charset val="204"/>
      </rPr>
      <t xml:space="preserve"> - монтируются в верхнем правом углу покупательских шкафчиков.
</t>
    </r>
    <r>
      <rPr>
        <b/>
        <sz val="11"/>
        <rFont val="Times New Roman"/>
        <family val="1"/>
        <charset val="204"/>
      </rPr>
      <t xml:space="preserve">
Стикер на холодильник</t>
    </r>
    <r>
      <rPr>
        <sz val="11"/>
        <rFont val="Times New Roman"/>
        <family val="1"/>
        <charset val="204"/>
      </rPr>
      <t xml:space="preserve"> - на стекло холодильника
</t>
    </r>
    <r>
      <rPr>
        <b/>
        <sz val="11"/>
        <rFont val="Times New Roman"/>
        <family val="1"/>
        <charset val="204"/>
      </rPr>
      <t>Стикер на зеркало</t>
    </r>
    <r>
      <rPr>
        <sz val="11"/>
        <rFont val="Times New Roman"/>
        <family val="1"/>
        <charset val="204"/>
      </rPr>
      <t xml:space="preserve"> - левый нижний угол зеркала
</t>
    </r>
    <r>
      <rPr>
        <b/>
        <sz val="11"/>
        <rFont val="Times New Roman"/>
        <family val="1"/>
        <charset val="204"/>
      </rPr>
      <t>Стикер Желтый круг, Видеонаблюдение</t>
    </r>
    <r>
      <rPr>
        <sz val="11"/>
        <rFont val="Times New Roman"/>
        <family val="1"/>
        <charset val="204"/>
      </rPr>
      <t xml:space="preserve"> - входная группа - все открывающиеся створки слайдеров/распашных дверей.
</t>
    </r>
  </si>
  <si>
    <t>165х167 мм</t>
  </si>
  <si>
    <t>331х509 мм</t>
  </si>
  <si>
    <t>542х240 мм</t>
  </si>
  <si>
    <t>Стикер "В нашей семье можно" вертикальный</t>
  </si>
  <si>
    <t>Стикер "В нашей семье можно" горизонтальный</t>
  </si>
  <si>
    <t>ММ, МК, МД</t>
  </si>
  <si>
    <t>Стикер с плоттерной резкой d200 мм пленка цвет.+плоттер. резка МФ</t>
  </si>
  <si>
    <t>Стикер с плоттерной резкой 165х167 мм пленка цвет.+плоттер. резка МФ</t>
  </si>
  <si>
    <t>Стикер с плоттерной резкой 331х509 мм пленка цвет.+плоттер. резка МФ</t>
  </si>
  <si>
    <t>Стикер с плоттерной резкой 542х240 мм пленка цвет.+плоттер. резка МФ</t>
  </si>
  <si>
    <t>Никульникова Е.А.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</si>
  <si>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</si>
  <si>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</si>
  <si>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</si>
  <si>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</si>
  <si>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Типоразмер 11</t>
  </si>
  <si>
    <t>Стикер в МА на оборудование</t>
  </si>
  <si>
    <t>Размещается в верхней части оборудования</t>
  </si>
  <si>
    <t>МА</t>
  </si>
  <si>
    <t>800х55 мм</t>
  </si>
  <si>
    <t>Стикер с плоттерной резкой 800х55 мм пленка цвет.+плоттер. резка МФ</t>
  </si>
  <si>
    <t>Стикер на бонету</t>
  </si>
  <si>
    <t>Стикер с плоттерной резкой пленка цвет.+плоттер. резка кв.м. МФ</t>
  </si>
  <si>
    <t>ММ 3.0</t>
  </si>
  <si>
    <t>Бонеты с заморозкой</t>
  </si>
  <si>
    <t>Стикер Доставка</t>
  </si>
  <si>
    <t>Ячейки для курьеров</t>
  </si>
  <si>
    <t>Тяните вверх</t>
  </si>
  <si>
    <t>О Выпечке мы знаем все</t>
  </si>
  <si>
    <t>Возьмите выпечку и кофе</t>
  </si>
  <si>
    <t>Выпекаем каждый час</t>
  </si>
  <si>
    <t>Когда очень хочется, то можно</t>
  </si>
  <si>
    <t>Скажите пицце "Да"</t>
  </si>
  <si>
    <t>Как насчет бургера</t>
  </si>
  <si>
    <t>Место встречи с витаминами</t>
  </si>
  <si>
    <t>Ваш утренний кофе в любое время дня</t>
  </si>
  <si>
    <t>Я сегодня на разогреве</t>
  </si>
  <si>
    <t>Антисептик</t>
  </si>
  <si>
    <t>WC</t>
  </si>
  <si>
    <t>Номер</t>
  </si>
  <si>
    <t>109х60 мм</t>
  </si>
  <si>
    <t>277х73 мм</t>
  </si>
  <si>
    <t>313х81 мм</t>
  </si>
  <si>
    <t>234х77 мм</t>
  </si>
  <si>
    <t>418х75 мм</t>
  </si>
  <si>
    <t>434х36 мм</t>
  </si>
  <si>
    <t>216х84 мм</t>
  </si>
  <si>
    <t>390х420 мм</t>
  </si>
  <si>
    <t>378х285 мм</t>
  </si>
  <si>
    <t>395х225 мм</t>
  </si>
  <si>
    <t>340х150 мм</t>
  </si>
  <si>
    <t>89х40 мм</t>
  </si>
  <si>
    <t>22х82 мм</t>
  </si>
  <si>
    <t>Сити</t>
  </si>
  <si>
    <t>Типоразмер 12</t>
  </si>
  <si>
    <t>Типоразмер 13</t>
  </si>
  <si>
    <t>Типоразмер 14</t>
  </si>
  <si>
    <t>Типоразмер 15</t>
  </si>
  <si>
    <t>Типоразмер 16</t>
  </si>
  <si>
    <t>Типоразмер 17</t>
  </si>
  <si>
    <t>Типоразмер 18</t>
  </si>
  <si>
    <t>Типоразмер 19</t>
  </si>
  <si>
    <t>Типоразмер 20</t>
  </si>
  <si>
    <t>Типоразмер 21</t>
  </si>
  <si>
    <t>Типоразмер 22</t>
  </si>
  <si>
    <t>Типоразмер 23</t>
  </si>
  <si>
    <t>Типоразмер 24</t>
  </si>
  <si>
    <r>
      <t>1. Пленка Oracal 641 матовая (цвет пленки может меняться в зависимости от макета):
- для стикеров белого цвета №010;
- для стикеров красного цвета №032;
- для стикеров розового цвета №041;
- для стикеров желтого цвет №021;
-</t>
    </r>
    <r>
      <rPr>
        <sz val="11"/>
        <color rgb="FFFFFF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для стикеров бирюзового цвета №066
- для стикеров серого цвета №071
- для стикеров черного цвета №070</t>
    </r>
    <r>
      <rPr>
        <sz val="11"/>
        <color theme="1"/>
        <rFont val="Times New Roman"/>
        <family val="1"/>
        <charset val="204"/>
      </rPr>
      <t xml:space="preserve">
и др. цвета согласно макета
2. Плоттерная резка.
3. Монтажная пленка.
Допускается изменение в одностороннем порядке размера как в большую, так и в меньшую сторону, но не более 5 мм.
</t>
    </r>
  </si>
  <si>
    <t>Стикер с плоттерной резкой 109х60 мм пленка цвет.+плоттер. резка МФ</t>
  </si>
  <si>
    <t>Стикер с плоттерной резкой 277х73 мм пленка цвет.+плоттер. резка МФ</t>
  </si>
  <si>
    <t>Стикер с плоттерной резкой 313х81 мм пленка цвет.+плоттер. резка МФ</t>
  </si>
  <si>
    <t>Стикер с плоттерной резкой 234х77 мм пленка цвет.+плоттер. резка МФ</t>
  </si>
  <si>
    <t>Стикер с плоттерной резкой 418х75 мм пленка цвет.+плоттер. резка МФ</t>
  </si>
  <si>
    <t>Стикер с плоттерной резкой 434х36 мм пленка цвет.+плоттер. резка МФ</t>
  </si>
  <si>
    <t>Стикер с плоттерной резкой 216х84 мм пленка цвет.+плоттер. резка МФ</t>
  </si>
  <si>
    <t>Стикер с плоттерной резкой 390х420 мм пленка цвет.+плоттер. резка МФ</t>
  </si>
  <si>
    <t>Стикер с плоттерной резкой 378х285 мм пленка цвет.+плоттер. резка МФ</t>
  </si>
  <si>
    <t>Стикер с плоттерной резкой 395х225 мм пленка цвет.+плоттер. резка МФ</t>
  </si>
  <si>
    <t>Стикер с плоттерной резкой 340х150 мм пленка цвет.+плоттер. резка МФ</t>
  </si>
  <si>
    <t>Стикер с плоттерной резкой 89х40 мм пленка цвет.+плоттер. резка МФ</t>
  </si>
  <si>
    <t>Стикер с плоттерной резкой 22х82 мм пленка цвет.+плоттер. резка МФ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</si>
</sst>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color rgb="FFFFFF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11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readingOrder="1"/>
    </xf>
    <xf numFmtId="0" fontId="5" fillId="0" borderId="1" xfId="0" applyFont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13" fillId="0" borderId="17" xfId="0" applyFont="1" applyBorder="1" applyAlignment="1">
      <alignment vertical="center" wrapText="1"/>
    </xf>
    <xf numFmtId="0" fontId="11" fillId="0" borderId="17" xfId="0" applyFont="1" applyBorder="1" applyAlignment="1">
      <alignment vertical="top" wrapText="1"/>
    </xf>
    <xf numFmtId="0" fontId="16" fillId="0" borderId="17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center" readingOrder="1"/>
    </xf>
    <xf numFmtId="0" fontId="5" fillId="0" borderId="1" xfId="0" applyFont="1" applyBorder="1"/>
    <xf numFmtId="0" fontId="4" fillId="2" borderId="16" xfId="0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4" fillId="2" borderId="16" xfId="0" applyFont="1" applyFill="1" applyBorder="1" applyAlignment="1">
      <alignment vertical="top"/>
    </xf>
    <xf numFmtId="0" fontId="4" fillId="2" borderId="20" xfId="0" applyFont="1" applyFill="1" applyBorder="1" applyAlignment="1">
      <alignment vertical="top"/>
    </xf>
    <xf numFmtId="0" fontId="4" fillId="2" borderId="19" xfId="0" applyFont="1" applyFill="1" applyBorder="1" applyAlignment="1">
      <alignment vertical="top"/>
    </xf>
    <xf numFmtId="0" fontId="7" fillId="2" borderId="14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center" wrapText="1"/>
    </xf>
    <xf numFmtId="0" fontId="3" fillId="0" borderId="11" xfId="2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3" fillId="0" borderId="9" xfId="2" applyBorder="1" applyAlignment="1">
      <alignment horizontal="left"/>
    </xf>
    <xf numFmtId="0" fontId="3" fillId="0" borderId="10" xfId="2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" xfId="2" applyBorder="1" applyAlignment="1">
      <alignment horizontal="left" vertical="top" wrapText="1"/>
    </xf>
    <xf numFmtId="0" fontId="3" fillId="0" borderId="7" xfId="2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19" fillId="0" borderId="1" xfId="0" applyFont="1" applyBorder="1"/>
    <xf numFmtId="0" fontId="5" fillId="0" borderId="1" xfId="0" applyFont="1" applyFill="1" applyBorder="1" applyAlignment="1">
      <alignment horizontal="center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72E5ADF1-1DD0-42EF-AFF9-63FA1B81112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104776</xdr:colOff>
      <xdr:row>6</xdr:row>
      <xdr:rowOff>89192</xdr:rowOff>
    </xdr:from>
    <xdr:to>
      <xdr:col>2</xdr:col>
      <xdr:colOff>1800470</xdr:colOff>
      <xdr:row>6</xdr:row>
      <xdr:rowOff>1458401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1" y="6890042"/>
          <a:ext cx="1695694" cy="1369209"/>
        </a:xfrm>
        <a:prstGeom prst="rect">
          <a:avLst/>
        </a:prstGeom>
      </xdr:spPr>
    </xdr:pic>
    <xdr:clientData/>
  </xdr:twoCellAnchor>
  <xdr:twoCellAnchor>
    <xdr:from>
      <xdr:col>2</xdr:col>
      <xdr:colOff>85725</xdr:colOff>
      <xdr:row>5</xdr:row>
      <xdr:rowOff>85725</xdr:rowOff>
    </xdr:from>
    <xdr:to>
      <xdr:col>2</xdr:col>
      <xdr:colOff>1816656</xdr:colOff>
      <xdr:row>5</xdr:row>
      <xdr:rowOff>1484484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47950" y="5276850"/>
          <a:ext cx="1730931" cy="1398759"/>
        </a:xfrm>
        <a:prstGeom prst="rect">
          <a:avLst/>
        </a:prstGeom>
      </xdr:spPr>
    </xdr:pic>
    <xdr:clientData/>
  </xdr:twoCellAnchor>
  <xdr:twoCellAnchor>
    <xdr:from>
      <xdr:col>2</xdr:col>
      <xdr:colOff>84515</xdr:colOff>
      <xdr:row>8</xdr:row>
      <xdr:rowOff>114299</xdr:rowOff>
    </xdr:from>
    <xdr:to>
      <xdr:col>2</xdr:col>
      <xdr:colOff>1796797</xdr:colOff>
      <xdr:row>8</xdr:row>
      <xdr:rowOff>1506169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46740" y="8524874"/>
          <a:ext cx="1712282" cy="1391870"/>
        </a:xfrm>
        <a:prstGeom prst="rect">
          <a:avLst/>
        </a:prstGeom>
      </xdr:spPr>
    </xdr:pic>
    <xdr:clientData/>
  </xdr:twoCellAnchor>
  <xdr:twoCellAnchor>
    <xdr:from>
      <xdr:col>2</xdr:col>
      <xdr:colOff>76199</xdr:colOff>
      <xdr:row>10</xdr:row>
      <xdr:rowOff>47625</xdr:rowOff>
    </xdr:from>
    <xdr:to>
      <xdr:col>2</xdr:col>
      <xdr:colOff>1796054</xdr:colOff>
      <xdr:row>10</xdr:row>
      <xdr:rowOff>1533525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38424" y="10067925"/>
          <a:ext cx="1719855" cy="1485900"/>
        </a:xfrm>
        <a:prstGeom prst="rect">
          <a:avLst/>
        </a:prstGeom>
      </xdr:spPr>
    </xdr:pic>
    <xdr:clientData/>
  </xdr:twoCellAnchor>
  <xdr:twoCellAnchor>
    <xdr:from>
      <xdr:col>2</xdr:col>
      <xdr:colOff>1816099</xdr:colOff>
      <xdr:row>11</xdr:row>
      <xdr:rowOff>520701</xdr:rowOff>
    </xdr:from>
    <xdr:to>
      <xdr:col>2</xdr:col>
      <xdr:colOff>4199055</xdr:colOff>
      <xdr:row>11</xdr:row>
      <xdr:rowOff>749301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839252E-F09F-445B-B687-F89B3711A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98974" y="11950701"/>
          <a:ext cx="2382956" cy="228600"/>
        </a:xfrm>
        <a:prstGeom prst="rect">
          <a:avLst/>
        </a:prstGeom>
      </xdr:spPr>
    </xdr:pic>
    <xdr:clientData/>
  </xdr:twoCellAnchor>
  <xdr:twoCellAnchor>
    <xdr:from>
      <xdr:col>2</xdr:col>
      <xdr:colOff>1778000</xdr:colOff>
      <xdr:row>12</xdr:row>
      <xdr:rowOff>211138</xdr:rowOff>
    </xdr:from>
    <xdr:to>
      <xdr:col>2</xdr:col>
      <xdr:colOff>3207720</xdr:colOff>
      <xdr:row>12</xdr:row>
      <xdr:rowOff>1050318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CFDFEAB7-F5F1-475A-B9E1-F855251E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60875" y="12974638"/>
          <a:ext cx="1436070" cy="839180"/>
        </a:xfrm>
        <a:prstGeom prst="rect">
          <a:avLst/>
        </a:prstGeom>
      </xdr:spPr>
    </xdr:pic>
    <xdr:clientData/>
  </xdr:twoCellAnchor>
  <xdr:twoCellAnchor>
    <xdr:from>
      <xdr:col>2</xdr:col>
      <xdr:colOff>183357</xdr:colOff>
      <xdr:row>11</xdr:row>
      <xdr:rowOff>11653</xdr:rowOff>
    </xdr:from>
    <xdr:to>
      <xdr:col>2</xdr:col>
      <xdr:colOff>1564481</xdr:colOff>
      <xdr:row>11</xdr:row>
      <xdr:rowOff>1230531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2C347D1-01CD-49AF-B277-EFF698E81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62263" y="11465466"/>
          <a:ext cx="1381124" cy="1218878"/>
        </a:xfrm>
        <a:prstGeom prst="rect">
          <a:avLst/>
        </a:prstGeom>
      </xdr:spPr>
    </xdr:pic>
    <xdr:clientData/>
  </xdr:twoCellAnchor>
  <xdr:twoCellAnchor>
    <xdr:from>
      <xdr:col>2</xdr:col>
      <xdr:colOff>111126</xdr:colOff>
      <xdr:row>12</xdr:row>
      <xdr:rowOff>132645</xdr:rowOff>
    </xdr:from>
    <xdr:to>
      <xdr:col>2</xdr:col>
      <xdr:colOff>1390650</xdr:colOff>
      <xdr:row>12</xdr:row>
      <xdr:rowOff>1267379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D56524C-BF6C-4B87-A60C-F37C42EBD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90032" y="12919958"/>
          <a:ext cx="1279524" cy="1134734"/>
        </a:xfrm>
        <a:prstGeom prst="rect">
          <a:avLst/>
        </a:prstGeom>
      </xdr:spPr>
    </xdr:pic>
    <xdr:clientData/>
  </xdr:twoCellAnchor>
  <xdr:twoCellAnchor>
    <xdr:from>
      <xdr:col>2</xdr:col>
      <xdr:colOff>104775</xdr:colOff>
      <xdr:row>7</xdr:row>
      <xdr:rowOff>19051</xdr:rowOff>
    </xdr:from>
    <xdr:to>
      <xdr:col>2</xdr:col>
      <xdr:colOff>1828800</xdr:colOff>
      <xdr:row>7</xdr:row>
      <xdr:rowOff>1421466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03ABF7E-1429-4D0A-A25F-E908120D2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667000" y="8429626"/>
          <a:ext cx="1724025" cy="1399240"/>
        </a:xfrm>
        <a:prstGeom prst="rect">
          <a:avLst/>
        </a:prstGeom>
      </xdr:spPr>
    </xdr:pic>
    <xdr:clientData/>
  </xdr:twoCellAnchor>
  <xdr:twoCellAnchor>
    <xdr:from>
      <xdr:col>2</xdr:col>
      <xdr:colOff>60960</xdr:colOff>
      <xdr:row>9</xdr:row>
      <xdr:rowOff>83820</xdr:rowOff>
    </xdr:from>
    <xdr:to>
      <xdr:col>2</xdr:col>
      <xdr:colOff>1686159</xdr:colOff>
      <xdr:row>9</xdr:row>
      <xdr:rowOff>2125980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450A5DAD-6CDA-4F7E-8496-D3CAC560B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97480" y="11650980"/>
          <a:ext cx="1625199" cy="2042160"/>
        </a:xfrm>
        <a:prstGeom prst="rect">
          <a:avLst/>
        </a:prstGeom>
      </xdr:spPr>
    </xdr:pic>
    <xdr:clientData/>
  </xdr:twoCellAnchor>
  <xdr:twoCellAnchor>
    <xdr:from>
      <xdr:col>2</xdr:col>
      <xdr:colOff>145415</xdr:colOff>
      <xdr:row>13</xdr:row>
      <xdr:rowOff>61754</xdr:rowOff>
    </xdr:from>
    <xdr:to>
      <xdr:col>2</xdr:col>
      <xdr:colOff>1075217</xdr:colOff>
      <xdr:row>13</xdr:row>
      <xdr:rowOff>1237840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A52999D2-4EC6-4D8C-A881-7D2BA0D8A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824321" y="14182567"/>
          <a:ext cx="929802" cy="1176086"/>
        </a:xfrm>
        <a:prstGeom prst="rect">
          <a:avLst/>
        </a:prstGeom>
      </xdr:spPr>
    </xdr:pic>
    <xdr:clientData/>
  </xdr:twoCellAnchor>
  <xdr:twoCellAnchor>
    <xdr:from>
      <xdr:col>2</xdr:col>
      <xdr:colOff>165276</xdr:colOff>
      <xdr:row>14</xdr:row>
      <xdr:rowOff>113330</xdr:rowOff>
    </xdr:from>
    <xdr:to>
      <xdr:col>2</xdr:col>
      <xdr:colOff>1063482</xdr:colOff>
      <xdr:row>14</xdr:row>
      <xdr:rowOff>1009385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9DF2CCB-9183-429E-A9A5-6C7395C6B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44182" y="15496205"/>
          <a:ext cx="898206" cy="896055"/>
        </a:xfrm>
        <a:prstGeom prst="rect">
          <a:avLst/>
        </a:prstGeom>
      </xdr:spPr>
    </xdr:pic>
    <xdr:clientData/>
  </xdr:twoCellAnchor>
  <xdr:twoCellAnchor>
    <xdr:from>
      <xdr:col>2</xdr:col>
      <xdr:colOff>77611</xdr:colOff>
      <xdr:row>15</xdr:row>
      <xdr:rowOff>91722</xdr:rowOff>
    </xdr:from>
    <xdr:to>
      <xdr:col>2</xdr:col>
      <xdr:colOff>1264123</xdr:colOff>
      <xdr:row>15</xdr:row>
      <xdr:rowOff>1291872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50BECF6D-29E5-4523-8393-8F5C281FA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65778" y="16601722"/>
          <a:ext cx="1186512" cy="1200150"/>
        </a:xfrm>
        <a:prstGeom prst="rect">
          <a:avLst/>
        </a:prstGeom>
      </xdr:spPr>
    </xdr:pic>
    <xdr:clientData/>
  </xdr:twoCellAnchor>
  <xdr:twoCellAnchor>
    <xdr:from>
      <xdr:col>2</xdr:col>
      <xdr:colOff>124475</xdr:colOff>
      <xdr:row>16</xdr:row>
      <xdr:rowOff>83345</xdr:rowOff>
    </xdr:from>
    <xdr:to>
      <xdr:col>2</xdr:col>
      <xdr:colOff>1047750</xdr:colOff>
      <xdr:row>16</xdr:row>
      <xdr:rowOff>1498559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322D31C9-5502-4691-9131-4C01A2667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803381" y="17918908"/>
          <a:ext cx="923275" cy="1415214"/>
        </a:xfrm>
        <a:prstGeom prst="rect">
          <a:avLst/>
        </a:prstGeom>
      </xdr:spPr>
    </xdr:pic>
    <xdr:clientData/>
  </xdr:twoCellAnchor>
  <xdr:twoCellAnchor>
    <xdr:from>
      <xdr:col>2</xdr:col>
      <xdr:colOff>56357</xdr:colOff>
      <xdr:row>17</xdr:row>
      <xdr:rowOff>151362</xdr:rowOff>
    </xdr:from>
    <xdr:to>
      <xdr:col>2</xdr:col>
      <xdr:colOff>1709736</xdr:colOff>
      <xdr:row>17</xdr:row>
      <xdr:rowOff>893272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30051815-167C-4CE7-AA84-72FB1F395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735263" y="19629987"/>
          <a:ext cx="1653379" cy="741910"/>
        </a:xfrm>
        <a:prstGeom prst="rect">
          <a:avLst/>
        </a:prstGeom>
      </xdr:spPr>
    </xdr:pic>
    <xdr:clientData/>
  </xdr:twoCellAnchor>
  <xdr:twoCellAnchor>
    <xdr:from>
      <xdr:col>2</xdr:col>
      <xdr:colOff>2027238</xdr:colOff>
      <xdr:row>18</xdr:row>
      <xdr:rowOff>94662</xdr:rowOff>
    </xdr:from>
    <xdr:to>
      <xdr:col>2</xdr:col>
      <xdr:colOff>3885473</xdr:colOff>
      <xdr:row>18</xdr:row>
      <xdr:rowOff>2047511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31ADA17-740B-46FA-8644-709F2655F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706144" y="21216350"/>
          <a:ext cx="1858235" cy="1952849"/>
        </a:xfrm>
        <a:prstGeom prst="rect">
          <a:avLst/>
        </a:prstGeom>
      </xdr:spPr>
    </xdr:pic>
    <xdr:clientData/>
  </xdr:twoCellAnchor>
  <xdr:twoCellAnchor>
    <xdr:from>
      <xdr:col>2</xdr:col>
      <xdr:colOff>181769</xdr:colOff>
      <xdr:row>18</xdr:row>
      <xdr:rowOff>103981</xdr:rowOff>
    </xdr:from>
    <xdr:to>
      <xdr:col>2</xdr:col>
      <xdr:colOff>1649413</xdr:colOff>
      <xdr:row>18</xdr:row>
      <xdr:rowOff>2017330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5D148D24-CFC5-A486-0652-405E55D06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860675" y="21225669"/>
          <a:ext cx="1461294" cy="1913349"/>
        </a:xfrm>
        <a:prstGeom prst="rect">
          <a:avLst/>
        </a:prstGeom>
      </xdr:spPr>
    </xdr:pic>
    <xdr:clientData/>
  </xdr:twoCellAnchor>
  <xdr:twoCellAnchor>
    <xdr:from>
      <xdr:col>2</xdr:col>
      <xdr:colOff>57150</xdr:colOff>
      <xdr:row>19</xdr:row>
      <xdr:rowOff>843207</xdr:rowOff>
    </xdr:from>
    <xdr:to>
      <xdr:col>2</xdr:col>
      <xdr:colOff>2403031</xdr:colOff>
      <xdr:row>19</xdr:row>
      <xdr:rowOff>1364065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C6CA426-0E1D-45DF-9AFF-5556269A2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6050" y="3100632"/>
          <a:ext cx="2345881" cy="520858"/>
        </a:xfrm>
        <a:prstGeom prst="rect">
          <a:avLst/>
        </a:prstGeom>
      </xdr:spPr>
    </xdr:pic>
    <xdr:clientData/>
  </xdr:twoCellAnchor>
  <xdr:twoCellAnchor>
    <xdr:from>
      <xdr:col>2</xdr:col>
      <xdr:colOff>2478232</xdr:colOff>
      <xdr:row>19</xdr:row>
      <xdr:rowOff>49388</xdr:rowOff>
    </xdr:from>
    <xdr:to>
      <xdr:col>2</xdr:col>
      <xdr:colOff>4067175</xdr:colOff>
      <xdr:row>19</xdr:row>
      <xdr:rowOff>1404124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58BA5745-90DA-4DFB-9292-2FB97492A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07132" y="2306813"/>
          <a:ext cx="1588943" cy="1354736"/>
        </a:xfrm>
        <a:prstGeom prst="rect">
          <a:avLst/>
        </a:prstGeom>
      </xdr:spPr>
    </xdr:pic>
    <xdr:clientData/>
  </xdr:twoCellAnchor>
  <xdr:twoCellAnchor>
    <xdr:from>
      <xdr:col>2</xdr:col>
      <xdr:colOff>57150</xdr:colOff>
      <xdr:row>20</xdr:row>
      <xdr:rowOff>28575</xdr:rowOff>
    </xdr:from>
    <xdr:to>
      <xdr:col>2</xdr:col>
      <xdr:colOff>1989120</xdr:colOff>
      <xdr:row>20</xdr:row>
      <xdr:rowOff>568904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C5630053-865F-4361-AFD6-36643F9867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74172"/>
        <a:stretch/>
      </xdr:blipFill>
      <xdr:spPr>
        <a:xfrm>
          <a:off x="2686050" y="3790950"/>
          <a:ext cx="1931970" cy="540329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165100</xdr:colOff>
      <xdr:row>33</xdr:row>
      <xdr:rowOff>177800</xdr:rowOff>
    </xdr:from>
    <xdr:to>
      <xdr:col>2</xdr:col>
      <xdr:colOff>2692400</xdr:colOff>
      <xdr:row>33</xdr:row>
      <xdr:rowOff>1081631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E3B641C-9C41-41DD-AE37-30DE63C33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967480" y="83974940"/>
          <a:ext cx="2527300" cy="903831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21</xdr:row>
      <xdr:rowOff>25400</xdr:rowOff>
    </xdr:from>
    <xdr:to>
      <xdr:col>2</xdr:col>
      <xdr:colOff>1917700</xdr:colOff>
      <xdr:row>21</xdr:row>
      <xdr:rowOff>1064108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1546CD5F-0156-4A91-B666-8652AADCB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16680" y="71295260"/>
          <a:ext cx="1803400" cy="1038708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23</xdr:row>
      <xdr:rowOff>84282</xdr:rowOff>
    </xdr:from>
    <xdr:to>
      <xdr:col>2</xdr:col>
      <xdr:colOff>1803205</xdr:colOff>
      <xdr:row>23</xdr:row>
      <xdr:rowOff>748533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A4562584-1235-4623-A5C2-3A261CEBD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65880" y="73480122"/>
          <a:ext cx="1739705" cy="664251"/>
        </a:xfrm>
        <a:prstGeom prst="rect">
          <a:avLst/>
        </a:prstGeom>
      </xdr:spPr>
    </xdr:pic>
    <xdr:clientData/>
  </xdr:twoCellAnchor>
  <xdr:twoCellAnchor>
    <xdr:from>
      <xdr:col>2</xdr:col>
      <xdr:colOff>76201</xdr:colOff>
      <xdr:row>24</xdr:row>
      <xdr:rowOff>89593</xdr:rowOff>
    </xdr:from>
    <xdr:to>
      <xdr:col>2</xdr:col>
      <xdr:colOff>1612901</xdr:colOff>
      <xdr:row>24</xdr:row>
      <xdr:rowOff>691684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F08B6355-E5D0-48AC-BA44-4A2FBD8A2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78581" y="74361733"/>
          <a:ext cx="1536700" cy="602091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22</xdr:row>
      <xdr:rowOff>124692</xdr:rowOff>
    </xdr:from>
    <xdr:to>
      <xdr:col>2</xdr:col>
      <xdr:colOff>2057400</xdr:colOff>
      <xdr:row>22</xdr:row>
      <xdr:rowOff>837914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E78FB285-F839-47F8-B839-23837F138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65880" y="72560412"/>
          <a:ext cx="1993900" cy="713222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25</xdr:row>
      <xdr:rowOff>72968</xdr:rowOff>
    </xdr:from>
    <xdr:to>
      <xdr:col>2</xdr:col>
      <xdr:colOff>2451101</xdr:colOff>
      <xdr:row>25</xdr:row>
      <xdr:rowOff>622301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130293D9-8C89-4859-87AD-0245E6593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03980" y="75129968"/>
          <a:ext cx="2349501" cy="549333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26</xdr:row>
      <xdr:rowOff>70428</xdr:rowOff>
    </xdr:from>
    <xdr:to>
      <xdr:col>2</xdr:col>
      <xdr:colOff>2514600</xdr:colOff>
      <xdr:row>26</xdr:row>
      <xdr:rowOff>564699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9727E5A7-C102-490B-90DC-CB7D2E024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78580" y="75935148"/>
          <a:ext cx="2438400" cy="494271"/>
        </a:xfrm>
        <a:prstGeom prst="rect">
          <a:avLst/>
        </a:prstGeom>
      </xdr:spPr>
    </xdr:pic>
    <xdr:clientData/>
  </xdr:twoCellAnchor>
  <xdr:twoCellAnchor>
    <xdr:from>
      <xdr:col>2</xdr:col>
      <xdr:colOff>63501</xdr:colOff>
      <xdr:row>27</xdr:row>
      <xdr:rowOff>83128</xdr:rowOff>
    </xdr:from>
    <xdr:to>
      <xdr:col>2</xdr:col>
      <xdr:colOff>1943101</xdr:colOff>
      <xdr:row>27</xdr:row>
      <xdr:rowOff>1052815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E6C32570-FEF9-492D-AF90-D200637DC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65881" y="76641268"/>
          <a:ext cx="1879600" cy="969687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</xdr:colOff>
      <xdr:row>28</xdr:row>
      <xdr:rowOff>88900</xdr:rowOff>
    </xdr:from>
    <xdr:to>
      <xdr:col>2</xdr:col>
      <xdr:colOff>1358900</xdr:colOff>
      <xdr:row>28</xdr:row>
      <xdr:rowOff>1262029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DF8E4828-3A2A-4E15-A29E-A0BB04020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903980" y="77812900"/>
          <a:ext cx="1257300" cy="1173129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127001</xdr:colOff>
      <xdr:row>29</xdr:row>
      <xdr:rowOff>152400</xdr:rowOff>
    </xdr:from>
    <xdr:to>
      <xdr:col>2</xdr:col>
      <xdr:colOff>1739901</xdr:colOff>
      <xdr:row>29</xdr:row>
      <xdr:rowOff>1370793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B544E5D8-42CB-493B-BAE2-955AE1614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929381" y="79248000"/>
          <a:ext cx="1612900" cy="1218393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30</xdr:row>
      <xdr:rowOff>76200</xdr:rowOff>
    </xdr:from>
    <xdr:to>
      <xdr:col>2</xdr:col>
      <xdr:colOff>1943100</xdr:colOff>
      <xdr:row>30</xdr:row>
      <xdr:rowOff>1121585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C2950B29-D4B3-41E2-B9BD-EEFECFD20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916680" y="80657700"/>
          <a:ext cx="1828800" cy="1045385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152401</xdr:colOff>
      <xdr:row>31</xdr:row>
      <xdr:rowOff>114300</xdr:rowOff>
    </xdr:from>
    <xdr:to>
      <xdr:col>2</xdr:col>
      <xdr:colOff>2247901</xdr:colOff>
      <xdr:row>31</xdr:row>
      <xdr:rowOff>1037010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45F92D42-F905-4734-9625-CC962B80E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954781" y="81861660"/>
          <a:ext cx="2095500" cy="92271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127000</xdr:colOff>
      <xdr:row>32</xdr:row>
      <xdr:rowOff>114301</xdr:rowOff>
    </xdr:from>
    <xdr:to>
      <xdr:col>2</xdr:col>
      <xdr:colOff>1638300</xdr:colOff>
      <xdr:row>32</xdr:row>
      <xdr:rowOff>789210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E41ECBF7-E304-4A11-810C-EEBCAA313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929380" y="83027521"/>
          <a:ext cx="1511300" cy="674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B37" sqref="B37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31</v>
      </c>
      <c r="B2" s="53" t="s">
        <v>66</v>
      </c>
      <c r="E2" s="4" t="s">
        <v>32</v>
      </c>
    </row>
    <row r="3" spans="1:5" x14ac:dyDescent="0.25">
      <c r="A3" s="5" t="s">
        <v>30</v>
      </c>
      <c r="B3" s="6" t="s">
        <v>78</v>
      </c>
      <c r="E3" s="4" t="s">
        <v>25</v>
      </c>
    </row>
    <row r="4" spans="1:5" x14ac:dyDescent="0.25">
      <c r="A4" s="5" t="s">
        <v>21</v>
      </c>
      <c r="B4" s="52">
        <v>44819</v>
      </c>
    </row>
    <row r="5" spans="1:5" x14ac:dyDescent="0.25">
      <c r="A5" s="5" t="s">
        <v>22</v>
      </c>
      <c r="B5" s="6" t="s">
        <v>52</v>
      </c>
    </row>
    <row r="6" spans="1:5" x14ac:dyDescent="0.25">
      <c r="A6" s="5" t="s">
        <v>6</v>
      </c>
      <c r="B6" s="7" t="s">
        <v>77</v>
      </c>
    </row>
    <row r="7" spans="1:5" x14ac:dyDescent="0.25">
      <c r="A7" s="5" t="s">
        <v>23</v>
      </c>
      <c r="B7" s="7" t="s">
        <v>30</v>
      </c>
    </row>
    <row r="8" spans="1:5" x14ac:dyDescent="0.25">
      <c r="A8" s="5" t="s">
        <v>24</v>
      </c>
      <c r="B8" s="7" t="s">
        <v>32</v>
      </c>
    </row>
    <row r="9" spans="1:5" x14ac:dyDescent="0.25">
      <c r="A9" s="5" t="s">
        <v>26</v>
      </c>
      <c r="B9" s="7" t="s">
        <v>53</v>
      </c>
    </row>
    <row r="13" spans="1:5" ht="14.4" thickBot="1" x14ac:dyDescent="0.3">
      <c r="A13" s="56" t="s">
        <v>13</v>
      </c>
      <c r="B13" s="32"/>
      <c r="C13" s="57" t="s">
        <v>138</v>
      </c>
    </row>
    <row r="14" spans="1:5" x14ac:dyDescent="0.25">
      <c r="A14" s="58"/>
      <c r="B14" s="59"/>
      <c r="C14" s="57" t="s">
        <v>93</v>
      </c>
    </row>
    <row r="15" spans="1:5" x14ac:dyDescent="0.25">
      <c r="A15" s="58"/>
      <c r="B15" s="59"/>
      <c r="C15" s="57" t="s">
        <v>27</v>
      </c>
    </row>
    <row r="16" spans="1:5" x14ac:dyDescent="0.25">
      <c r="A16" s="60"/>
      <c r="B16" s="61"/>
      <c r="C16" s="57" t="s">
        <v>28</v>
      </c>
    </row>
    <row r="17" spans="1:3" x14ac:dyDescent="0.25">
      <c r="A17" s="62"/>
      <c r="B17" s="63"/>
      <c r="C17" s="61"/>
    </row>
    <row r="18" spans="1:3" x14ac:dyDescent="0.25">
      <c r="A18" s="62"/>
      <c r="B18" s="63"/>
      <c r="C18" s="57" t="s">
        <v>139</v>
      </c>
    </row>
    <row r="19" spans="1:3" x14ac:dyDescent="0.25">
      <c r="A19" s="62"/>
      <c r="B19" s="63"/>
      <c r="C19" s="61"/>
    </row>
    <row r="20" spans="1:3" ht="14.4" thickBot="1" x14ac:dyDescent="0.3">
      <c r="A20" s="56" t="s">
        <v>14</v>
      </c>
      <c r="B20" s="32"/>
      <c r="C20" s="57" t="s">
        <v>140</v>
      </c>
    </row>
    <row r="21" spans="1:3" x14ac:dyDescent="0.25">
      <c r="A21" s="60"/>
      <c r="B21" s="63"/>
      <c r="C21" s="57" t="s">
        <v>141</v>
      </c>
    </row>
    <row r="22" spans="1:3" x14ac:dyDescent="0.25">
      <c r="A22" s="62"/>
      <c r="B22" s="63"/>
      <c r="C22" s="61"/>
    </row>
    <row r="23" spans="1:3" x14ac:dyDescent="0.25">
      <c r="A23" s="62"/>
      <c r="B23" s="63"/>
      <c r="C23" s="57" t="s">
        <v>142</v>
      </c>
    </row>
    <row r="25" spans="1:3" ht="14.4" thickBot="1" x14ac:dyDescent="0.3">
      <c r="A25" s="42" t="s">
        <v>14</v>
      </c>
      <c r="B25" s="32"/>
      <c r="C25" s="57" t="s">
        <v>56</v>
      </c>
    </row>
    <row r="26" spans="1:3" x14ac:dyDescent="0.25">
      <c r="A26" s="43"/>
      <c r="B26" s="63"/>
      <c r="C26" s="57" t="s">
        <v>57</v>
      </c>
    </row>
    <row r="27" spans="1:3" x14ac:dyDescent="0.25">
      <c r="A27" s="44"/>
      <c r="B27" s="63"/>
      <c r="C27" s="57"/>
    </row>
    <row r="28" spans="1:3" x14ac:dyDescent="0.25">
      <c r="A28" s="44"/>
      <c r="B28" s="63"/>
      <c r="C28" s="57" t="s">
        <v>58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6"/>
  <sheetViews>
    <sheetView zoomScale="85" zoomScaleNormal="85" workbookViewId="0">
      <selection activeCell="A37" sqref="A37"/>
    </sheetView>
  </sheetViews>
  <sheetFormatPr defaultColWidth="9.109375" defaultRowHeight="13.8" x14ac:dyDescent="0.3"/>
  <cols>
    <col min="1" max="1" width="38" style="23" customWidth="1"/>
    <col min="2" max="2" width="62.109375" style="23" customWidth="1"/>
    <col min="3" max="3" width="72.5546875" style="23" customWidth="1"/>
    <col min="4" max="4" width="57.5546875" style="23" customWidth="1"/>
    <col min="5" max="5" width="25.6640625" style="23" customWidth="1"/>
    <col min="6" max="6" width="24.88671875" style="23" customWidth="1"/>
    <col min="7" max="7" width="26.6640625" style="23" customWidth="1"/>
    <col min="8" max="8" width="16.88671875" style="23" customWidth="1"/>
    <col min="9" max="9" width="25.6640625" style="23" customWidth="1"/>
    <col min="10" max="10" width="21.33203125" style="23" customWidth="1"/>
    <col min="11" max="11" width="11.109375" style="23" customWidth="1"/>
    <col min="12" max="16384" width="9.109375" style="23"/>
  </cols>
  <sheetData>
    <row r="1" spans="1:3" x14ac:dyDescent="0.3">
      <c r="A1" s="24" t="s">
        <v>33</v>
      </c>
      <c r="B1" s="8"/>
    </row>
    <row r="2" spans="1:3" x14ac:dyDescent="0.3">
      <c r="A2" s="17" t="str">
        <f>Шифр!$B$2</f>
        <v>ТЗ-315/20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5" t="s">
        <v>7</v>
      </c>
      <c r="B4" s="89" t="s">
        <v>67</v>
      </c>
      <c r="C4" s="90"/>
    </row>
    <row r="5" spans="1:3" ht="15.75" customHeight="1" x14ac:dyDescent="0.3">
      <c r="A5" s="33" t="s">
        <v>8</v>
      </c>
      <c r="B5" s="91" t="s">
        <v>79</v>
      </c>
      <c r="C5" s="92"/>
    </row>
    <row r="6" spans="1:3" ht="21.6" customHeight="1" x14ac:dyDescent="0.3">
      <c r="A6" s="33" t="s">
        <v>0</v>
      </c>
      <c r="B6" s="93" t="s">
        <v>109</v>
      </c>
      <c r="C6" s="94"/>
    </row>
    <row r="7" spans="1:3" x14ac:dyDescent="0.3">
      <c r="A7" s="26" t="s">
        <v>110</v>
      </c>
      <c r="B7" s="83" t="s">
        <v>68</v>
      </c>
      <c r="C7" s="84"/>
    </row>
    <row r="8" spans="1:3" x14ac:dyDescent="0.3">
      <c r="A8" s="26" t="s">
        <v>111</v>
      </c>
      <c r="B8" s="83" t="s">
        <v>89</v>
      </c>
      <c r="C8" s="84"/>
    </row>
    <row r="9" spans="1:3" x14ac:dyDescent="0.3">
      <c r="A9" s="26" t="s">
        <v>112</v>
      </c>
      <c r="B9" s="83" t="s">
        <v>90</v>
      </c>
      <c r="C9" s="84"/>
    </row>
    <row r="10" spans="1:3" x14ac:dyDescent="0.3">
      <c r="A10" s="26" t="s">
        <v>113</v>
      </c>
      <c r="B10" s="87" t="s">
        <v>107</v>
      </c>
      <c r="C10" s="88"/>
    </row>
    <row r="11" spans="1:3" x14ac:dyDescent="0.3">
      <c r="A11" s="26" t="s">
        <v>114</v>
      </c>
      <c r="B11" s="87" t="s">
        <v>95</v>
      </c>
      <c r="C11" s="88"/>
    </row>
    <row r="12" spans="1:3" x14ac:dyDescent="0.3">
      <c r="A12" s="26" t="s">
        <v>115</v>
      </c>
      <c r="B12" s="87" t="s">
        <v>120</v>
      </c>
      <c r="C12" s="88"/>
    </row>
    <row r="13" spans="1:3" x14ac:dyDescent="0.3">
      <c r="A13" s="26" t="s">
        <v>116</v>
      </c>
      <c r="B13" s="87" t="s">
        <v>128</v>
      </c>
      <c r="C13" s="88"/>
    </row>
    <row r="14" spans="1:3" x14ac:dyDescent="0.3">
      <c r="A14" s="26" t="s">
        <v>117</v>
      </c>
      <c r="B14" s="87" t="s">
        <v>129</v>
      </c>
      <c r="C14" s="88"/>
    </row>
    <row r="15" spans="1:3" x14ac:dyDescent="0.3">
      <c r="A15" s="26" t="s">
        <v>118</v>
      </c>
      <c r="B15" s="87" t="s">
        <v>130</v>
      </c>
      <c r="C15" s="88"/>
    </row>
    <row r="16" spans="1:3" x14ac:dyDescent="0.3">
      <c r="A16" s="26" t="s">
        <v>119</v>
      </c>
      <c r="B16" s="87" t="s">
        <v>147</v>
      </c>
      <c r="C16" s="88"/>
    </row>
    <row r="17" spans="1:3" x14ac:dyDescent="0.3">
      <c r="A17" s="26" t="s">
        <v>143</v>
      </c>
      <c r="B17" s="87" t="s">
        <v>168</v>
      </c>
      <c r="C17" s="88"/>
    </row>
    <row r="18" spans="1:3" x14ac:dyDescent="0.3">
      <c r="A18" s="26" t="s">
        <v>182</v>
      </c>
      <c r="B18" s="87" t="s">
        <v>169</v>
      </c>
      <c r="C18" s="88"/>
    </row>
    <row r="19" spans="1:3" x14ac:dyDescent="0.3">
      <c r="A19" s="26" t="s">
        <v>183</v>
      </c>
      <c r="B19" s="87" t="s">
        <v>170</v>
      </c>
      <c r="C19" s="88"/>
    </row>
    <row r="20" spans="1:3" x14ac:dyDescent="0.3">
      <c r="A20" s="26" t="s">
        <v>184</v>
      </c>
      <c r="B20" s="87" t="s">
        <v>171</v>
      </c>
      <c r="C20" s="88"/>
    </row>
    <row r="21" spans="1:3" x14ac:dyDescent="0.3">
      <c r="A21" s="26" t="s">
        <v>185</v>
      </c>
      <c r="B21" s="87" t="s">
        <v>172</v>
      </c>
      <c r="C21" s="88"/>
    </row>
    <row r="22" spans="1:3" x14ac:dyDescent="0.3">
      <c r="A22" s="26" t="s">
        <v>186</v>
      </c>
      <c r="B22" s="87" t="s">
        <v>173</v>
      </c>
      <c r="C22" s="88"/>
    </row>
    <row r="23" spans="1:3" x14ac:dyDescent="0.3">
      <c r="A23" s="26" t="s">
        <v>187</v>
      </c>
      <c r="B23" s="87" t="s">
        <v>174</v>
      </c>
      <c r="C23" s="88"/>
    </row>
    <row r="24" spans="1:3" x14ac:dyDescent="0.3">
      <c r="A24" s="26" t="s">
        <v>188</v>
      </c>
      <c r="B24" s="87" t="s">
        <v>175</v>
      </c>
      <c r="C24" s="88"/>
    </row>
    <row r="25" spans="1:3" x14ac:dyDescent="0.3">
      <c r="A25" s="26" t="s">
        <v>189</v>
      </c>
      <c r="B25" s="87" t="s">
        <v>176</v>
      </c>
      <c r="C25" s="88"/>
    </row>
    <row r="26" spans="1:3" x14ac:dyDescent="0.3">
      <c r="A26" s="26" t="s">
        <v>190</v>
      </c>
      <c r="B26" s="87" t="s">
        <v>177</v>
      </c>
      <c r="C26" s="88"/>
    </row>
    <row r="27" spans="1:3" x14ac:dyDescent="0.3">
      <c r="A27" s="26" t="s">
        <v>191</v>
      </c>
      <c r="B27" s="87" t="s">
        <v>178</v>
      </c>
      <c r="C27" s="88"/>
    </row>
    <row r="28" spans="1:3" x14ac:dyDescent="0.3">
      <c r="A28" s="26" t="s">
        <v>192</v>
      </c>
      <c r="B28" s="87" t="s">
        <v>179</v>
      </c>
      <c r="C28" s="88"/>
    </row>
    <row r="29" spans="1:3" x14ac:dyDescent="0.3">
      <c r="A29" s="26" t="s">
        <v>193</v>
      </c>
      <c r="B29" s="87" t="s">
        <v>180</v>
      </c>
      <c r="C29" s="88"/>
    </row>
    <row r="30" spans="1:3" x14ac:dyDescent="0.3">
      <c r="A30" s="26" t="s">
        <v>194</v>
      </c>
      <c r="B30" s="83" t="s">
        <v>60</v>
      </c>
      <c r="C30" s="84"/>
    </row>
    <row r="31" spans="1:3" x14ac:dyDescent="0.3">
      <c r="A31" s="40" t="s">
        <v>34</v>
      </c>
      <c r="B31" s="83" t="s">
        <v>81</v>
      </c>
      <c r="C31" s="84"/>
    </row>
    <row r="32" spans="1:3" ht="33" customHeight="1" x14ac:dyDescent="0.3">
      <c r="A32" s="33" t="s">
        <v>29</v>
      </c>
      <c r="B32" s="83" t="s">
        <v>55</v>
      </c>
      <c r="C32" s="84"/>
    </row>
    <row r="33" spans="1:3" x14ac:dyDescent="0.3">
      <c r="A33" s="95" t="s">
        <v>1</v>
      </c>
      <c r="B33" s="87" t="s">
        <v>45</v>
      </c>
      <c r="C33" s="88"/>
    </row>
    <row r="34" spans="1:3" ht="14.4" thickBot="1" x14ac:dyDescent="0.35">
      <c r="A34" s="96"/>
      <c r="B34" s="98" t="s">
        <v>61</v>
      </c>
      <c r="C34" s="99"/>
    </row>
    <row r="35" spans="1:3" ht="14.4" thickBot="1" x14ac:dyDescent="0.35"/>
    <row r="36" spans="1:3" x14ac:dyDescent="0.3">
      <c r="A36" s="28"/>
      <c r="B36" s="100" t="s">
        <v>35</v>
      </c>
      <c r="C36" s="101"/>
    </row>
    <row r="37" spans="1:3" ht="190.2" customHeight="1" x14ac:dyDescent="0.3">
      <c r="A37" s="29" t="s">
        <v>43</v>
      </c>
      <c r="B37" s="87" t="s">
        <v>195</v>
      </c>
      <c r="C37" s="97"/>
    </row>
    <row r="38" spans="1:3" x14ac:dyDescent="0.3">
      <c r="A38" s="27"/>
      <c r="B38" s="102" t="s">
        <v>36</v>
      </c>
      <c r="C38" s="103"/>
    </row>
    <row r="39" spans="1:3" ht="25.8" customHeight="1" x14ac:dyDescent="0.3">
      <c r="A39" s="45" t="s">
        <v>59</v>
      </c>
      <c r="B39" s="79" t="s">
        <v>122</v>
      </c>
      <c r="C39" s="80"/>
    </row>
    <row r="40" spans="1:3" ht="111.75" customHeight="1" x14ac:dyDescent="0.3">
      <c r="A40" s="34" t="s">
        <v>46</v>
      </c>
      <c r="B40" s="79" t="s">
        <v>54</v>
      </c>
      <c r="C40" s="80"/>
    </row>
    <row r="41" spans="1:3" x14ac:dyDescent="0.3">
      <c r="A41" s="30"/>
      <c r="B41" s="81" t="s">
        <v>37</v>
      </c>
      <c r="C41" s="82"/>
    </row>
    <row r="42" spans="1:3" ht="155.55000000000001" customHeight="1" x14ac:dyDescent="0.3">
      <c r="A42" s="34" t="s">
        <v>39</v>
      </c>
      <c r="B42" s="77" t="s">
        <v>127</v>
      </c>
      <c r="C42" s="78"/>
    </row>
    <row r="43" spans="1:3" x14ac:dyDescent="0.3">
      <c r="A43" s="30"/>
      <c r="B43" s="81" t="s">
        <v>38</v>
      </c>
      <c r="C43" s="82"/>
    </row>
    <row r="44" spans="1:3" ht="55.5" customHeight="1" x14ac:dyDescent="0.3">
      <c r="A44" s="29" t="s">
        <v>40</v>
      </c>
      <c r="B44" s="83" t="s">
        <v>121</v>
      </c>
      <c r="C44" s="84"/>
    </row>
    <row r="45" spans="1:3" ht="14.4" thickBot="1" x14ac:dyDescent="0.35">
      <c r="A45" s="35" t="s">
        <v>41</v>
      </c>
      <c r="B45" s="85" t="s">
        <v>42</v>
      </c>
      <c r="C45" s="86"/>
    </row>
    <row r="48" spans="1:3" ht="14.4" thickBot="1" x14ac:dyDescent="0.35"/>
    <row r="49" spans="1:3" ht="31.2" x14ac:dyDescent="0.3">
      <c r="A49" s="31" t="s">
        <v>17</v>
      </c>
      <c r="B49" s="75" t="s">
        <v>44</v>
      </c>
      <c r="C49" s="76"/>
    </row>
    <row r="50" spans="1:3" ht="15.6" x14ac:dyDescent="0.3">
      <c r="A50" s="41" t="s">
        <v>18</v>
      </c>
      <c r="B50" s="77" t="s">
        <v>20</v>
      </c>
      <c r="C50" s="78"/>
    </row>
    <row r="51" spans="1:3" ht="15" customHeight="1" x14ac:dyDescent="0.3">
      <c r="A51" s="41" t="s">
        <v>47</v>
      </c>
      <c r="B51" s="71" t="s">
        <v>48</v>
      </c>
      <c r="C51" s="72" t="s">
        <v>49</v>
      </c>
    </row>
    <row r="52" spans="1:3" ht="15" customHeight="1" x14ac:dyDescent="0.3">
      <c r="A52" s="41" t="s">
        <v>50</v>
      </c>
      <c r="B52" s="71"/>
      <c r="C52" s="72"/>
    </row>
    <row r="53" spans="1:3" ht="18" customHeight="1" x14ac:dyDescent="0.3">
      <c r="A53" s="41" t="s">
        <v>51</v>
      </c>
      <c r="B53" s="71"/>
      <c r="C53" s="72"/>
    </row>
    <row r="54" spans="1:3" ht="18" customHeight="1" x14ac:dyDescent="0.3">
      <c r="A54" s="67" t="s">
        <v>19</v>
      </c>
      <c r="B54" s="69" t="s">
        <v>76</v>
      </c>
      <c r="C54" s="70"/>
    </row>
    <row r="55" spans="1:3" ht="15.75" customHeight="1" thickBot="1" x14ac:dyDescent="0.35">
      <c r="A55" s="68"/>
      <c r="B55" s="73" t="s">
        <v>62</v>
      </c>
      <c r="C55" s="74"/>
    </row>
    <row r="56" spans="1:3" x14ac:dyDescent="0.3">
      <c r="A56" s="8"/>
      <c r="B56" s="3"/>
      <c r="C56" s="9"/>
    </row>
  </sheetData>
  <mergeCells count="49">
    <mergeCell ref="B27:C27"/>
    <mergeCell ref="B28:C28"/>
    <mergeCell ref="B29:C29"/>
    <mergeCell ref="B22:C22"/>
    <mergeCell ref="B23:C23"/>
    <mergeCell ref="B24:C24"/>
    <mergeCell ref="B25:C25"/>
    <mergeCell ref="B26:C26"/>
    <mergeCell ref="B16:C16"/>
    <mergeCell ref="B18:C18"/>
    <mergeCell ref="B19:C19"/>
    <mergeCell ref="B20:C20"/>
    <mergeCell ref="B21:C21"/>
    <mergeCell ref="A33:A34"/>
    <mergeCell ref="B33:C33"/>
    <mergeCell ref="B37:C37"/>
    <mergeCell ref="B39:C39"/>
    <mergeCell ref="B34:C34"/>
    <mergeCell ref="B36:C36"/>
    <mergeCell ref="B38:C38"/>
    <mergeCell ref="B15:C15"/>
    <mergeCell ref="B4:C4"/>
    <mergeCell ref="B5:C5"/>
    <mergeCell ref="B6:C6"/>
    <mergeCell ref="B32:C32"/>
    <mergeCell ref="B31:C31"/>
    <mergeCell ref="B8:C8"/>
    <mergeCell ref="B9:C9"/>
    <mergeCell ref="B17:C17"/>
    <mergeCell ref="B7:C7"/>
    <mergeCell ref="B10:C10"/>
    <mergeCell ref="B11:C11"/>
    <mergeCell ref="B13:C13"/>
    <mergeCell ref="B14:C14"/>
    <mergeCell ref="B12:C12"/>
    <mergeCell ref="B30:C30"/>
    <mergeCell ref="B49:C49"/>
    <mergeCell ref="B50:C50"/>
    <mergeCell ref="B40:C40"/>
    <mergeCell ref="B41:C41"/>
    <mergeCell ref="B43:C43"/>
    <mergeCell ref="B44:C44"/>
    <mergeCell ref="B42:C42"/>
    <mergeCell ref="B45:C45"/>
    <mergeCell ref="A54:A55"/>
    <mergeCell ref="B54:C54"/>
    <mergeCell ref="B51:B53"/>
    <mergeCell ref="C51:C53"/>
    <mergeCell ref="B55:C55"/>
  </mergeCells>
  <phoneticPr fontId="17" type="noConversion"/>
  <hyperlinks>
    <hyperlink ref="B55:C55" location="'Для кодировки'!A1" display="5. Наименование для кодировки РИМ " xr:uid="{00000000-0004-0000-0100-000000000000}"/>
    <hyperlink ref="B54:C54" location="'Виды паттернов'!A1" display="1. Виды паттернов" xr:uid="{00000000-0004-0000-0100-000001000000}"/>
    <hyperlink ref="B6:C6" location="'Виды стикеров, правила монтажа'!A1" display="см. приложение к ТЗ Виды стикеров, правила монтажа" xr:uid="{3DD0D5BD-637B-45DD-8A4C-0EED2092BBDE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34"/>
  <sheetViews>
    <sheetView zoomScale="80" zoomScaleNormal="80" workbookViewId="0">
      <selection activeCell="E22" sqref="E22:E34"/>
    </sheetView>
  </sheetViews>
  <sheetFormatPr defaultColWidth="9.109375" defaultRowHeight="14.4" x14ac:dyDescent="0.3"/>
  <cols>
    <col min="1" max="1" width="5.88671875" style="47" customWidth="1"/>
    <col min="2" max="2" width="32.5546875" style="23" customWidth="1"/>
    <col min="3" max="3" width="62.44140625" style="23" customWidth="1"/>
    <col min="4" max="4" width="28.109375" style="23" customWidth="1"/>
    <col min="5" max="5" width="38.44140625" style="23" customWidth="1"/>
    <col min="6" max="6" width="28.109375" style="23" customWidth="1"/>
    <col min="7" max="7" width="9.109375" style="23"/>
    <col min="8" max="8" width="8.88671875" customWidth="1"/>
    <col min="9" max="16384" width="9.109375" style="23"/>
  </cols>
  <sheetData>
    <row r="2" spans="1:8" ht="13.8" x14ac:dyDescent="0.25">
      <c r="B2" s="10" t="s">
        <v>15</v>
      </c>
      <c r="C2" s="10" t="s">
        <v>16</v>
      </c>
      <c r="H2" s="23"/>
    </row>
    <row r="3" spans="1:8" ht="13.8" x14ac:dyDescent="0.3">
      <c r="B3" s="12">
        <v>1</v>
      </c>
      <c r="C3" s="1" t="str">
        <f>Шифр!$B$2</f>
        <v>ТЗ-315/20</v>
      </c>
      <c r="H3" s="23"/>
    </row>
    <row r="5" spans="1:8" ht="33.75" customHeight="1" x14ac:dyDescent="0.3">
      <c r="A5" s="48" t="s">
        <v>63</v>
      </c>
      <c r="B5" s="50" t="s">
        <v>64</v>
      </c>
      <c r="C5" s="50" t="s">
        <v>65</v>
      </c>
      <c r="D5" s="50" t="s">
        <v>26</v>
      </c>
      <c r="E5" s="50" t="s">
        <v>98</v>
      </c>
      <c r="F5" s="50" t="s">
        <v>6</v>
      </c>
      <c r="H5" s="23"/>
    </row>
    <row r="6" spans="1:8" ht="126.75" customHeight="1" x14ac:dyDescent="0.3">
      <c r="A6" s="17">
        <v>1</v>
      </c>
      <c r="B6" s="39" t="s">
        <v>69</v>
      </c>
      <c r="C6" s="54"/>
      <c r="D6" s="51" t="s">
        <v>70</v>
      </c>
      <c r="E6" s="51" t="s">
        <v>103</v>
      </c>
      <c r="F6" s="51" t="s">
        <v>99</v>
      </c>
    </row>
    <row r="7" spans="1:8" ht="126.75" customHeight="1" x14ac:dyDescent="0.3">
      <c r="A7" s="17">
        <v>2</v>
      </c>
      <c r="B7" s="39" t="s">
        <v>69</v>
      </c>
      <c r="C7" s="54"/>
      <c r="D7" s="51" t="s">
        <v>71</v>
      </c>
      <c r="E7" s="51" t="s">
        <v>103</v>
      </c>
      <c r="F7" s="51" t="s">
        <v>100</v>
      </c>
    </row>
    <row r="8" spans="1:8" ht="126.75" customHeight="1" x14ac:dyDescent="0.3">
      <c r="A8" s="17">
        <v>3</v>
      </c>
      <c r="B8" s="39" t="s">
        <v>69</v>
      </c>
      <c r="C8" s="54"/>
      <c r="D8" s="51" t="s">
        <v>84</v>
      </c>
      <c r="E8" s="51" t="s">
        <v>103</v>
      </c>
      <c r="F8" s="51" t="s">
        <v>100</v>
      </c>
    </row>
    <row r="9" spans="1:8" ht="126.75" customHeight="1" x14ac:dyDescent="0.3">
      <c r="A9" s="17">
        <v>4</v>
      </c>
      <c r="B9" s="39" t="s">
        <v>72</v>
      </c>
      <c r="C9" s="54"/>
      <c r="D9" s="51" t="s">
        <v>73</v>
      </c>
      <c r="E9" s="51" t="s">
        <v>103</v>
      </c>
      <c r="F9" s="51" t="s">
        <v>101</v>
      </c>
    </row>
    <row r="10" spans="1:8" ht="174" customHeight="1" x14ac:dyDescent="0.3">
      <c r="A10" s="17">
        <v>5</v>
      </c>
      <c r="B10" s="39" t="s">
        <v>72</v>
      </c>
      <c r="C10" s="54"/>
      <c r="D10" s="51" t="s">
        <v>94</v>
      </c>
      <c r="E10" s="51" t="s">
        <v>108</v>
      </c>
      <c r="F10" s="51" t="s">
        <v>102</v>
      </c>
    </row>
    <row r="11" spans="1:8" ht="131.25" customHeight="1" x14ac:dyDescent="0.3">
      <c r="A11" s="17">
        <v>6</v>
      </c>
      <c r="B11" s="39" t="s">
        <v>74</v>
      </c>
      <c r="C11" s="54"/>
      <c r="D11" s="51" t="s">
        <v>75</v>
      </c>
      <c r="E11" s="51" t="s">
        <v>103</v>
      </c>
      <c r="F11" s="51" t="s">
        <v>100</v>
      </c>
    </row>
    <row r="12" spans="1:8" ht="105" customHeight="1" x14ac:dyDescent="0.3">
      <c r="A12" s="17">
        <v>7</v>
      </c>
      <c r="B12" s="39" t="s">
        <v>87</v>
      </c>
      <c r="C12" s="51"/>
      <c r="D12" s="51" t="s">
        <v>85</v>
      </c>
      <c r="E12" s="51" t="s">
        <v>104</v>
      </c>
      <c r="F12" s="51" t="s">
        <v>100</v>
      </c>
    </row>
    <row r="13" spans="1:8" ht="105" customHeight="1" x14ac:dyDescent="0.3">
      <c r="A13" s="17">
        <v>8</v>
      </c>
      <c r="B13" s="39" t="s">
        <v>88</v>
      </c>
      <c r="C13" s="51"/>
      <c r="D13" s="51" t="s">
        <v>86</v>
      </c>
      <c r="E13" s="51" t="s">
        <v>105</v>
      </c>
      <c r="F13" s="51" t="s">
        <v>100</v>
      </c>
    </row>
    <row r="14" spans="1:8" ht="100.2" customHeight="1" x14ac:dyDescent="0.3">
      <c r="A14" s="17">
        <v>9</v>
      </c>
      <c r="B14" s="39" t="s">
        <v>96</v>
      </c>
      <c r="C14" s="51"/>
      <c r="D14" s="51" t="s">
        <v>97</v>
      </c>
      <c r="E14" s="51" t="s">
        <v>106</v>
      </c>
      <c r="F14" s="51" t="s">
        <v>99</v>
      </c>
    </row>
    <row r="15" spans="1:8" ht="88.5" customHeight="1" x14ac:dyDescent="0.3">
      <c r="A15" s="17">
        <v>10</v>
      </c>
      <c r="B15" s="51" t="s">
        <v>123</v>
      </c>
      <c r="C15" s="51"/>
      <c r="D15" s="51" t="s">
        <v>124</v>
      </c>
      <c r="E15" s="51" t="s">
        <v>134</v>
      </c>
      <c r="F15" s="51" t="s">
        <v>133</v>
      </c>
    </row>
    <row r="16" spans="1:8" ht="105" customHeight="1" x14ac:dyDescent="0.3">
      <c r="A16" s="17">
        <v>11</v>
      </c>
      <c r="B16" s="51" t="s">
        <v>125</v>
      </c>
      <c r="C16" s="51"/>
      <c r="D16" s="51" t="s">
        <v>126</v>
      </c>
      <c r="E16" s="51" t="s">
        <v>135</v>
      </c>
      <c r="F16" s="51" t="s">
        <v>101</v>
      </c>
    </row>
    <row r="17" spans="1:7" ht="130.05000000000001" customHeight="1" x14ac:dyDescent="0.3">
      <c r="A17" s="17">
        <v>12</v>
      </c>
      <c r="B17" s="51" t="s">
        <v>131</v>
      </c>
      <c r="C17" s="51"/>
      <c r="D17" s="51" t="s">
        <v>126</v>
      </c>
      <c r="E17" s="51" t="s">
        <v>136</v>
      </c>
      <c r="F17" s="51" t="s">
        <v>101</v>
      </c>
      <c r="G17"/>
    </row>
    <row r="18" spans="1:7" ht="130.05000000000001" customHeight="1" x14ac:dyDescent="0.3">
      <c r="A18" s="17">
        <v>13</v>
      </c>
      <c r="B18" s="51" t="s">
        <v>132</v>
      </c>
      <c r="C18" s="51"/>
      <c r="D18" s="51" t="s">
        <v>126</v>
      </c>
      <c r="E18" s="51" t="s">
        <v>137</v>
      </c>
      <c r="F18" s="51" t="s">
        <v>133</v>
      </c>
      <c r="G18"/>
    </row>
    <row r="19" spans="1:7" ht="164.55" customHeight="1" x14ac:dyDescent="0.3">
      <c r="A19" s="17">
        <v>14</v>
      </c>
      <c r="B19" s="51" t="s">
        <v>144</v>
      </c>
      <c r="C19" s="51"/>
      <c r="D19" s="51" t="s">
        <v>145</v>
      </c>
      <c r="E19" s="51" t="s">
        <v>148</v>
      </c>
      <c r="F19" s="51" t="s">
        <v>146</v>
      </c>
    </row>
    <row r="20" spans="1:7" ht="118.8" customHeight="1" x14ac:dyDescent="0.3">
      <c r="A20" s="17"/>
      <c r="B20" s="51" t="s">
        <v>149</v>
      </c>
      <c r="C20" s="51"/>
      <c r="D20" s="51" t="s">
        <v>152</v>
      </c>
      <c r="E20" s="51" t="s">
        <v>150</v>
      </c>
      <c r="F20" s="51" t="s">
        <v>151</v>
      </c>
    </row>
    <row r="21" spans="1:7" ht="58.8" customHeight="1" x14ac:dyDescent="0.3">
      <c r="A21" s="17"/>
      <c r="B21" s="51" t="s">
        <v>153</v>
      </c>
      <c r="C21" s="51"/>
      <c r="D21" s="51" t="s">
        <v>154</v>
      </c>
      <c r="E21" s="51" t="s">
        <v>150</v>
      </c>
      <c r="F21" s="51" t="s">
        <v>151</v>
      </c>
    </row>
    <row r="22" spans="1:7" ht="90" customHeight="1" x14ac:dyDescent="0.3">
      <c r="A22" s="17"/>
      <c r="B22" s="51" t="s">
        <v>155</v>
      </c>
      <c r="C22" s="109"/>
      <c r="D22" s="51" t="s">
        <v>168</v>
      </c>
      <c r="E22" s="51" t="s">
        <v>196</v>
      </c>
      <c r="F22" s="51" t="s">
        <v>181</v>
      </c>
    </row>
    <row r="23" spans="1:7" ht="73.8" customHeight="1" x14ac:dyDescent="0.3">
      <c r="A23" s="17"/>
      <c r="B23" s="51" t="s">
        <v>156</v>
      </c>
      <c r="C23" s="109"/>
      <c r="D23" s="51" t="s">
        <v>169</v>
      </c>
      <c r="E23" s="51" t="s">
        <v>197</v>
      </c>
      <c r="F23" s="51" t="s">
        <v>181</v>
      </c>
    </row>
    <row r="24" spans="1:7" ht="63" customHeight="1" x14ac:dyDescent="0.3">
      <c r="A24" s="17"/>
      <c r="B24" s="51" t="s">
        <v>157</v>
      </c>
      <c r="C24" s="109"/>
      <c r="D24" s="51" t="s">
        <v>170</v>
      </c>
      <c r="E24" s="51" t="s">
        <v>198</v>
      </c>
      <c r="F24" s="51" t="s">
        <v>181</v>
      </c>
    </row>
    <row r="25" spans="1:7" ht="66" customHeight="1" x14ac:dyDescent="0.3">
      <c r="A25" s="17"/>
      <c r="B25" s="51" t="s">
        <v>158</v>
      </c>
      <c r="C25" s="109"/>
      <c r="D25" s="51" t="s">
        <v>171</v>
      </c>
      <c r="E25" s="51" t="s">
        <v>199</v>
      </c>
      <c r="F25" s="51" t="s">
        <v>181</v>
      </c>
    </row>
    <row r="26" spans="1:7" ht="58.8" customHeight="1" x14ac:dyDescent="0.3">
      <c r="A26" s="17"/>
      <c r="B26" s="51" t="s">
        <v>159</v>
      </c>
      <c r="C26" s="109"/>
      <c r="D26" s="51" t="s">
        <v>172</v>
      </c>
      <c r="E26" s="51" t="s">
        <v>200</v>
      </c>
      <c r="F26" s="51" t="s">
        <v>181</v>
      </c>
    </row>
    <row r="27" spans="1:7" ht="60" customHeight="1" x14ac:dyDescent="0.3">
      <c r="A27" s="17"/>
      <c r="B27" s="51" t="s">
        <v>160</v>
      </c>
      <c r="C27" s="109"/>
      <c r="D27" s="51" t="s">
        <v>173</v>
      </c>
      <c r="E27" s="51" t="s">
        <v>201</v>
      </c>
      <c r="F27" s="51" t="s">
        <v>181</v>
      </c>
    </row>
    <row r="28" spans="1:7" ht="113.4" customHeight="1" x14ac:dyDescent="0.3">
      <c r="A28" s="17"/>
      <c r="B28" s="51" t="s">
        <v>161</v>
      </c>
      <c r="C28" s="109"/>
      <c r="D28" s="51" t="s">
        <v>174</v>
      </c>
      <c r="E28" s="51" t="s">
        <v>202</v>
      </c>
      <c r="F28" s="51" t="s">
        <v>181</v>
      </c>
    </row>
    <row r="29" spans="1:7" ht="113.4" customHeight="1" x14ac:dyDescent="0.3">
      <c r="A29" s="17"/>
      <c r="B29" s="51" t="s">
        <v>162</v>
      </c>
      <c r="C29" s="109"/>
      <c r="D29" s="51" t="s">
        <v>175</v>
      </c>
      <c r="E29" s="51" t="s">
        <v>203</v>
      </c>
      <c r="F29" s="51" t="s">
        <v>181</v>
      </c>
    </row>
    <row r="30" spans="1:7" ht="113.4" customHeight="1" x14ac:dyDescent="0.3">
      <c r="A30" s="17"/>
      <c r="B30" s="51" t="s">
        <v>163</v>
      </c>
      <c r="C30" s="109"/>
      <c r="D30" s="51" t="s">
        <v>176</v>
      </c>
      <c r="E30" s="51" t="s">
        <v>204</v>
      </c>
      <c r="F30" s="51" t="s">
        <v>181</v>
      </c>
    </row>
    <row r="31" spans="1:7" ht="113.4" customHeight="1" x14ac:dyDescent="0.3">
      <c r="A31" s="17"/>
      <c r="B31" s="51" t="s">
        <v>164</v>
      </c>
      <c r="C31" s="109"/>
      <c r="D31" s="51" t="s">
        <v>177</v>
      </c>
      <c r="E31" s="51" t="s">
        <v>205</v>
      </c>
      <c r="F31" s="51" t="s">
        <v>181</v>
      </c>
    </row>
    <row r="32" spans="1:7" ht="113.4" customHeight="1" x14ac:dyDescent="0.3">
      <c r="A32" s="17"/>
      <c r="B32" s="51" t="s">
        <v>165</v>
      </c>
      <c r="C32" s="109"/>
      <c r="D32" s="51" t="s">
        <v>178</v>
      </c>
      <c r="E32" s="51" t="s">
        <v>206</v>
      </c>
      <c r="F32" s="51" t="s">
        <v>181</v>
      </c>
    </row>
    <row r="33" spans="1:6" ht="80.400000000000006" customHeight="1" x14ac:dyDescent="0.3">
      <c r="A33" s="17"/>
      <c r="B33" s="51" t="s">
        <v>166</v>
      </c>
      <c r="C33" s="109"/>
      <c r="D33" s="51" t="s">
        <v>179</v>
      </c>
      <c r="E33" s="51" t="s">
        <v>207</v>
      </c>
      <c r="F33" s="51" t="s">
        <v>181</v>
      </c>
    </row>
    <row r="34" spans="1:6" ht="113.4" customHeight="1" x14ac:dyDescent="0.3">
      <c r="A34" s="17"/>
      <c r="B34" s="51" t="s">
        <v>167</v>
      </c>
      <c r="C34" s="109"/>
      <c r="D34" s="51" t="s">
        <v>180</v>
      </c>
      <c r="E34" s="51" t="s">
        <v>208</v>
      </c>
      <c r="F34" s="51" t="s">
        <v>181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F75"/>
  <sheetViews>
    <sheetView zoomScaleNormal="100" workbookViewId="0">
      <selection activeCell="D52" sqref="D52"/>
    </sheetView>
  </sheetViews>
  <sheetFormatPr defaultColWidth="9.109375" defaultRowHeight="13.8" x14ac:dyDescent="0.25"/>
  <cols>
    <col min="1" max="1" width="12.6640625" style="4" customWidth="1"/>
    <col min="2" max="2" width="68.77734375" style="4" customWidth="1"/>
    <col min="3" max="3" width="41.5546875" style="19" customWidth="1"/>
    <col min="4" max="4" width="19.5546875" style="4" customWidth="1"/>
    <col min="5" max="5" width="40.6640625" style="11" customWidth="1"/>
    <col min="6" max="6" width="15.5546875" style="11" customWidth="1"/>
    <col min="7" max="16384" width="9.109375" style="4"/>
  </cols>
  <sheetData>
    <row r="2" spans="1:6" x14ac:dyDescent="0.25">
      <c r="B2" s="10" t="s">
        <v>15</v>
      </c>
      <c r="C2" s="10" t="s">
        <v>16</v>
      </c>
    </row>
    <row r="3" spans="1:6" x14ac:dyDescent="0.25">
      <c r="B3" s="12">
        <v>2</v>
      </c>
      <c r="C3" s="1" t="str">
        <f>Шифр!$B$2</f>
        <v>ТЗ-315/20</v>
      </c>
    </row>
    <row r="4" spans="1:6" x14ac:dyDescent="0.25">
      <c r="C4" s="14"/>
    </row>
    <row r="5" spans="1:6" ht="15" customHeight="1" x14ac:dyDescent="0.25">
      <c r="A5" s="13" t="s">
        <v>11</v>
      </c>
      <c r="B5" s="15" t="s">
        <v>4</v>
      </c>
      <c r="C5" s="16" t="s">
        <v>10</v>
      </c>
    </row>
    <row r="6" spans="1:6" x14ac:dyDescent="0.25">
      <c r="A6" s="49">
        <v>1</v>
      </c>
      <c r="B6" s="39" t="str">
        <f>CONCATENATE($C$33," ",$C$34," ",$C$39," ",$C$63," ",$C$32)</f>
        <v>Стикер с плоттерной резкой 95х58 мм пленка цвет.+плоттер. резка МФ</v>
      </c>
      <c r="C6" s="17">
        <f t="shared" ref="C6:C29" si="0">LEN(B6)</f>
        <v>66</v>
      </c>
      <c r="E6" s="4"/>
      <c r="F6" s="4"/>
    </row>
    <row r="7" spans="1:6" x14ac:dyDescent="0.25">
      <c r="A7" s="49">
        <v>2</v>
      </c>
      <c r="B7" s="39" t="str">
        <f>CONCATENATE($C$33," ",$C$34," ",$C$40," ",$C$63," ",$C$32)</f>
        <v>Стикер с плоттерной резкой 501х47 мм пленка цвет.+плоттер. резка МФ</v>
      </c>
      <c r="C7" s="17">
        <f t="shared" si="0"/>
        <v>67</v>
      </c>
      <c r="E7" s="4"/>
      <c r="F7" s="4"/>
    </row>
    <row r="8" spans="1:6" x14ac:dyDescent="0.25">
      <c r="A8" s="49">
        <v>3</v>
      </c>
      <c r="B8" s="39" t="str">
        <f>CONCATENATE($C$33," ",$C$34," ",$C$41," ",$C$63," ",$C$32)</f>
        <v>Стикер с плоттерной резкой 334х195 мм пленка цвет.+плоттер. резка МФ</v>
      </c>
      <c r="C8" s="17">
        <f t="shared" si="0"/>
        <v>68</v>
      </c>
      <c r="E8" s="4"/>
      <c r="F8" s="4"/>
    </row>
    <row r="9" spans="1:6" x14ac:dyDescent="0.25">
      <c r="A9" s="49">
        <v>4</v>
      </c>
      <c r="B9" s="39" t="str">
        <f>CONCATENATE($C$33," ",$C$34," ",$C$42," ",$C$63," ",$C$32)</f>
        <v>Стикер с плоттерной резкой 67х65 мм пленка цвет.+плоттер. резка МФ</v>
      </c>
      <c r="C9" s="17">
        <f t="shared" si="0"/>
        <v>66</v>
      </c>
      <c r="E9" s="4"/>
      <c r="F9" s="4"/>
    </row>
    <row r="10" spans="1:6" x14ac:dyDescent="0.25">
      <c r="A10" s="49">
        <v>5</v>
      </c>
      <c r="B10" s="39" t="str">
        <f>CONCATENATE($C$33," ",$C$34," ",$C43," ",$C$63," ",$C$32)</f>
        <v>Стикер с плоттерной резкой 375х548 мм пленка цвет.+плоттер. резка МФ</v>
      </c>
      <c r="C10" s="17">
        <f t="shared" si="0"/>
        <v>68</v>
      </c>
      <c r="E10" s="4"/>
      <c r="F10" s="4"/>
    </row>
    <row r="11" spans="1:6" x14ac:dyDescent="0.25">
      <c r="A11" s="49">
        <v>6</v>
      </c>
      <c r="B11" s="39" t="str">
        <f>CONCATENATE($C$33," ",$C$34," ",$C44," ",$C$63," ",$C$32)</f>
        <v>Стикер с плоттерной резкой d200 мм пленка цвет.+плоттер. резка МФ</v>
      </c>
      <c r="C11" s="17">
        <f t="shared" si="0"/>
        <v>65</v>
      </c>
      <c r="E11" s="4"/>
      <c r="F11" s="4"/>
    </row>
    <row r="12" spans="1:6" x14ac:dyDescent="0.25">
      <c r="A12" s="49">
        <v>7</v>
      </c>
      <c r="B12" s="39" t="str">
        <f>CONCATENATE($C$33," ",$C$34," ",$C45," ",$C$63," ",$C$32)</f>
        <v>Стикер с плоттерной резкой 165х167 мм пленка цвет.+плоттер. резка МФ</v>
      </c>
      <c r="C12" s="17">
        <f t="shared" si="0"/>
        <v>68</v>
      </c>
      <c r="E12" s="4"/>
      <c r="F12" s="4"/>
    </row>
    <row r="13" spans="1:6" x14ac:dyDescent="0.25">
      <c r="A13" s="49">
        <v>8</v>
      </c>
      <c r="B13" s="39" t="str">
        <f>CONCATENATE($C$33," ",$C$34," ",$C46," ",$C$63," ",$C$32)</f>
        <v>Стикер с плоттерной резкой 331х509 мм пленка цвет.+плоттер. резка МФ</v>
      </c>
      <c r="C13" s="17">
        <f t="shared" si="0"/>
        <v>68</v>
      </c>
      <c r="E13" s="4"/>
      <c r="F13" s="4"/>
    </row>
    <row r="14" spans="1:6" x14ac:dyDescent="0.25">
      <c r="A14" s="49">
        <v>9</v>
      </c>
      <c r="B14" s="39" t="str">
        <f>CONCATENATE($C$33," ",$C$34," ",$C47," ",$C$63," ",$C$32)</f>
        <v>Стикер с плоттерной резкой 542х240 мм пленка цвет.+плоттер. резка МФ</v>
      </c>
      <c r="C14" s="17">
        <f t="shared" si="0"/>
        <v>68</v>
      </c>
      <c r="E14" s="4"/>
      <c r="F14" s="4"/>
    </row>
    <row r="15" spans="1:6" x14ac:dyDescent="0.25">
      <c r="A15" s="49">
        <v>10</v>
      </c>
      <c r="B15" s="39" t="str">
        <f>CONCATENATE($C$33," ",$C$34," ",$C48," ",$C$63," ",$C$32)</f>
        <v>Стикер с плоттерной резкой 800х55 мм пленка цвет.+плоттер. резка МФ</v>
      </c>
      <c r="C15" s="17">
        <f t="shared" si="0"/>
        <v>67</v>
      </c>
      <c r="E15" s="4"/>
      <c r="F15" s="4"/>
    </row>
    <row r="16" spans="1:6" x14ac:dyDescent="0.25">
      <c r="A16" s="49">
        <v>11</v>
      </c>
      <c r="B16" s="39" t="str">
        <f t="shared" ref="B16:B28" si="1">CONCATENATE($C$33," ",$C$34," ",$C49," ",$C$63," ",$C$32)</f>
        <v>Стикер с плоттерной резкой 109х60 мм пленка цвет.+плоттер. резка МФ</v>
      </c>
      <c r="C16" s="17">
        <f t="shared" si="0"/>
        <v>67</v>
      </c>
      <c r="E16" s="4"/>
      <c r="F16" s="4"/>
    </row>
    <row r="17" spans="1:6" x14ac:dyDescent="0.25">
      <c r="A17" s="49">
        <v>12</v>
      </c>
      <c r="B17" s="39" t="str">
        <f t="shared" si="1"/>
        <v>Стикер с плоттерной резкой 277х73 мм пленка цвет.+плоттер. резка МФ</v>
      </c>
      <c r="C17" s="17">
        <f t="shared" si="0"/>
        <v>67</v>
      </c>
      <c r="E17" s="4"/>
      <c r="F17" s="4"/>
    </row>
    <row r="18" spans="1:6" x14ac:dyDescent="0.25">
      <c r="A18" s="49">
        <v>13</v>
      </c>
      <c r="B18" s="39" t="str">
        <f t="shared" si="1"/>
        <v>Стикер с плоттерной резкой 313х81 мм пленка цвет.+плоттер. резка МФ</v>
      </c>
      <c r="C18" s="17">
        <f t="shared" si="0"/>
        <v>67</v>
      </c>
      <c r="E18" s="4"/>
      <c r="F18" s="4"/>
    </row>
    <row r="19" spans="1:6" x14ac:dyDescent="0.25">
      <c r="A19" s="49">
        <v>14</v>
      </c>
      <c r="B19" s="39" t="str">
        <f t="shared" si="1"/>
        <v>Стикер с плоттерной резкой 234х77 мм пленка цвет.+плоттер. резка МФ</v>
      </c>
      <c r="C19" s="17">
        <f t="shared" si="0"/>
        <v>67</v>
      </c>
      <c r="E19" s="4"/>
      <c r="F19" s="4"/>
    </row>
    <row r="20" spans="1:6" x14ac:dyDescent="0.25">
      <c r="A20" s="49">
        <v>15</v>
      </c>
      <c r="B20" s="39" t="str">
        <f t="shared" si="1"/>
        <v>Стикер с плоттерной резкой 418х75 мм пленка цвет.+плоттер. резка МФ</v>
      </c>
      <c r="C20" s="17">
        <f t="shared" si="0"/>
        <v>67</v>
      </c>
      <c r="E20" s="4"/>
      <c r="F20" s="4"/>
    </row>
    <row r="21" spans="1:6" x14ac:dyDescent="0.25">
      <c r="A21" s="49">
        <v>16</v>
      </c>
      <c r="B21" s="39" t="str">
        <f t="shared" si="1"/>
        <v>Стикер с плоттерной резкой 434х36 мм пленка цвет.+плоттер. резка МФ</v>
      </c>
      <c r="C21" s="17">
        <f t="shared" si="0"/>
        <v>67</v>
      </c>
      <c r="E21" s="4"/>
      <c r="F21" s="4"/>
    </row>
    <row r="22" spans="1:6" x14ac:dyDescent="0.25">
      <c r="A22" s="49">
        <v>17</v>
      </c>
      <c r="B22" s="39" t="str">
        <f t="shared" si="1"/>
        <v>Стикер с плоттерной резкой 216х84 мм пленка цвет.+плоттер. резка МФ</v>
      </c>
      <c r="C22" s="17">
        <f t="shared" si="0"/>
        <v>67</v>
      </c>
      <c r="E22" s="4"/>
      <c r="F22" s="4"/>
    </row>
    <row r="23" spans="1:6" x14ac:dyDescent="0.25">
      <c r="A23" s="49">
        <v>18</v>
      </c>
      <c r="B23" s="39" t="str">
        <f t="shared" si="1"/>
        <v>Стикер с плоттерной резкой 390х420 мм пленка цвет.+плоттер. резка МФ</v>
      </c>
      <c r="C23" s="17">
        <f t="shared" si="0"/>
        <v>68</v>
      </c>
      <c r="E23" s="4"/>
      <c r="F23" s="4"/>
    </row>
    <row r="24" spans="1:6" x14ac:dyDescent="0.25">
      <c r="A24" s="49">
        <v>19</v>
      </c>
      <c r="B24" s="39" t="str">
        <f t="shared" si="1"/>
        <v>Стикер с плоттерной резкой 378х285 мм пленка цвет.+плоттер. резка МФ</v>
      </c>
      <c r="C24" s="17">
        <f t="shared" si="0"/>
        <v>68</v>
      </c>
      <c r="E24" s="4"/>
      <c r="F24" s="4"/>
    </row>
    <row r="25" spans="1:6" x14ac:dyDescent="0.25">
      <c r="A25" s="49">
        <v>20</v>
      </c>
      <c r="B25" s="39" t="str">
        <f t="shared" si="1"/>
        <v>Стикер с плоттерной резкой 395х225 мм пленка цвет.+плоттер. резка МФ</v>
      </c>
      <c r="C25" s="17">
        <f t="shared" si="0"/>
        <v>68</v>
      </c>
      <c r="E25" s="4"/>
      <c r="F25" s="4"/>
    </row>
    <row r="26" spans="1:6" x14ac:dyDescent="0.25">
      <c r="A26" s="49">
        <v>21</v>
      </c>
      <c r="B26" s="39" t="str">
        <f t="shared" si="1"/>
        <v>Стикер с плоттерной резкой 340х150 мм пленка цвет.+плоттер. резка МФ</v>
      </c>
      <c r="C26" s="17">
        <f t="shared" si="0"/>
        <v>68</v>
      </c>
      <c r="E26" s="4"/>
      <c r="F26" s="4"/>
    </row>
    <row r="27" spans="1:6" x14ac:dyDescent="0.25">
      <c r="A27" s="49">
        <v>22</v>
      </c>
      <c r="B27" s="39" t="str">
        <f t="shared" si="1"/>
        <v>Стикер с плоттерной резкой 89х40 мм пленка цвет.+плоттер. резка МФ</v>
      </c>
      <c r="C27" s="17">
        <f t="shared" si="0"/>
        <v>66</v>
      </c>
      <c r="E27" s="4"/>
      <c r="F27" s="4"/>
    </row>
    <row r="28" spans="1:6" x14ac:dyDescent="0.25">
      <c r="A28" s="49">
        <v>23</v>
      </c>
      <c r="B28" s="39" t="str">
        <f t="shared" si="1"/>
        <v>Стикер с плоттерной резкой 22х82 мм пленка цвет.+плоттер. резка МФ</v>
      </c>
      <c r="C28" s="17">
        <f t="shared" si="0"/>
        <v>66</v>
      </c>
      <c r="E28" s="4"/>
      <c r="F28" s="4"/>
    </row>
    <row r="29" spans="1:6" x14ac:dyDescent="0.25">
      <c r="A29" s="49">
        <v>24</v>
      </c>
      <c r="B29" s="39" t="str">
        <f>CONCATENATE($C$33," ",$C$34," ",$C$63," ",$C$65," ",$C$32)</f>
        <v>Стикер с плоттерной резкой пленка цвет.+плоттер. резка кв.м. МФ</v>
      </c>
      <c r="C29" s="17">
        <f t="shared" si="0"/>
        <v>63</v>
      </c>
      <c r="E29" s="4"/>
      <c r="F29" s="4"/>
    </row>
    <row r="30" spans="1:6" ht="31.5" customHeight="1" x14ac:dyDescent="0.25">
      <c r="A30" s="46"/>
      <c r="B30" s="8"/>
      <c r="C30" s="47"/>
      <c r="E30" s="4"/>
      <c r="F30" s="4"/>
    </row>
    <row r="31" spans="1:6" x14ac:dyDescent="0.25">
      <c r="B31" s="20" t="s">
        <v>12</v>
      </c>
      <c r="C31" s="1" t="str">
        <f>Шифр!$B$2</f>
        <v>ТЗ-315/20</v>
      </c>
    </row>
    <row r="32" spans="1:6" x14ac:dyDescent="0.25">
      <c r="B32" s="21" t="s">
        <v>6</v>
      </c>
      <c r="C32" s="22" t="s">
        <v>80</v>
      </c>
    </row>
    <row r="33" spans="2:5" x14ac:dyDescent="0.25">
      <c r="B33" s="21" t="s">
        <v>2</v>
      </c>
      <c r="C33" s="22" t="str">
        <f>ТЗ!$B$4</f>
        <v>Стикер</v>
      </c>
    </row>
    <row r="34" spans="2:5" x14ac:dyDescent="0.25">
      <c r="B34" s="106" t="s">
        <v>9</v>
      </c>
      <c r="C34" s="22" t="str">
        <f>ТЗ!$B$5</f>
        <v>с плоттерной резкой</v>
      </c>
      <c r="E34" s="4"/>
    </row>
    <row r="35" spans="2:5" x14ac:dyDescent="0.25">
      <c r="B35" s="107"/>
      <c r="C35" s="22" t="s">
        <v>82</v>
      </c>
      <c r="E35" s="4"/>
    </row>
    <row r="36" spans="2:5" x14ac:dyDescent="0.25">
      <c r="B36" s="107"/>
      <c r="C36" s="22" t="s">
        <v>91</v>
      </c>
      <c r="E36" s="4"/>
    </row>
    <row r="37" spans="2:5" x14ac:dyDescent="0.25">
      <c r="B37" s="107"/>
      <c r="C37" s="22" t="s">
        <v>92</v>
      </c>
      <c r="E37" s="4"/>
    </row>
    <row r="38" spans="2:5" x14ac:dyDescent="0.25">
      <c r="B38" s="108"/>
      <c r="C38" s="22" t="s">
        <v>83</v>
      </c>
      <c r="E38" s="4"/>
    </row>
    <row r="39" spans="2:5" x14ac:dyDescent="0.25">
      <c r="B39" s="65"/>
      <c r="C39" s="22" t="str">
        <f>ТЗ!B7</f>
        <v>95х58 мм</v>
      </c>
      <c r="E39" s="4"/>
    </row>
    <row r="40" spans="2:5" x14ac:dyDescent="0.25">
      <c r="B40" s="65"/>
      <c r="C40" s="22" t="str">
        <f>ТЗ!B8</f>
        <v>501х47 мм</v>
      </c>
      <c r="E40" s="4"/>
    </row>
    <row r="41" spans="2:5" x14ac:dyDescent="0.25">
      <c r="B41" s="65"/>
      <c r="C41" s="22" t="str">
        <f>ТЗ!B9</f>
        <v>334х195 мм</v>
      </c>
      <c r="E41" s="4"/>
    </row>
    <row r="42" spans="2:5" x14ac:dyDescent="0.25">
      <c r="B42" s="65"/>
      <c r="C42" s="22" t="str">
        <f>ТЗ!B10</f>
        <v>67х65 мм</v>
      </c>
      <c r="E42" s="4"/>
    </row>
    <row r="43" spans="2:5" x14ac:dyDescent="0.25">
      <c r="B43" s="65"/>
      <c r="C43" s="22" t="str">
        <f>ТЗ!B11</f>
        <v>375х548 мм</v>
      </c>
      <c r="E43" s="4"/>
    </row>
    <row r="44" spans="2:5" x14ac:dyDescent="0.25">
      <c r="B44" s="64" t="s">
        <v>5</v>
      </c>
      <c r="C44" s="22" t="str">
        <f>ТЗ!B12</f>
        <v>d200 мм</v>
      </c>
      <c r="E44" s="4"/>
    </row>
    <row r="45" spans="2:5" x14ac:dyDescent="0.25">
      <c r="B45" s="65"/>
      <c r="C45" s="22" t="str">
        <f>ТЗ!B13</f>
        <v>165х167 мм</v>
      </c>
      <c r="E45" s="4"/>
    </row>
    <row r="46" spans="2:5" x14ac:dyDescent="0.25">
      <c r="B46" s="65"/>
      <c r="C46" s="22" t="str">
        <f>ТЗ!B14</f>
        <v>331х509 мм</v>
      </c>
      <c r="E46" s="4"/>
    </row>
    <row r="47" spans="2:5" x14ac:dyDescent="0.25">
      <c r="B47" s="65"/>
      <c r="C47" s="110" t="str">
        <f>ТЗ!B15</f>
        <v>542х240 мм</v>
      </c>
      <c r="E47" s="4"/>
    </row>
    <row r="48" spans="2:5" x14ac:dyDescent="0.25">
      <c r="B48" s="65"/>
      <c r="C48" s="110" t="str">
        <f>ТЗ!B16</f>
        <v>800х55 мм</v>
      </c>
      <c r="E48" s="4"/>
    </row>
    <row r="49" spans="2:5" x14ac:dyDescent="0.25">
      <c r="B49" s="65"/>
      <c r="C49" s="110" t="str">
        <f>ТЗ!B17</f>
        <v>109х60 мм</v>
      </c>
      <c r="D49" s="4" t="s">
        <v>181</v>
      </c>
      <c r="E49" s="4"/>
    </row>
    <row r="50" spans="2:5" x14ac:dyDescent="0.25">
      <c r="B50" s="65"/>
      <c r="C50" s="110" t="str">
        <f>ТЗ!B18</f>
        <v>277х73 мм</v>
      </c>
      <c r="D50" s="4" t="s">
        <v>181</v>
      </c>
      <c r="E50" s="4"/>
    </row>
    <row r="51" spans="2:5" x14ac:dyDescent="0.25">
      <c r="B51" s="65"/>
      <c r="C51" s="110" t="str">
        <f>ТЗ!B19</f>
        <v>313х81 мм</v>
      </c>
      <c r="D51" s="4" t="s">
        <v>181</v>
      </c>
      <c r="E51" s="4"/>
    </row>
    <row r="52" spans="2:5" x14ac:dyDescent="0.25">
      <c r="B52" s="65"/>
      <c r="C52" s="110" t="str">
        <f>ТЗ!B20</f>
        <v>234х77 мм</v>
      </c>
      <c r="D52" s="4" t="s">
        <v>181</v>
      </c>
      <c r="E52" s="4"/>
    </row>
    <row r="53" spans="2:5" x14ac:dyDescent="0.25">
      <c r="B53" s="65"/>
      <c r="C53" s="110" t="str">
        <f>ТЗ!B21</f>
        <v>418х75 мм</v>
      </c>
      <c r="D53" s="4" t="s">
        <v>181</v>
      </c>
      <c r="E53" s="4"/>
    </row>
    <row r="54" spans="2:5" x14ac:dyDescent="0.25">
      <c r="B54" s="65"/>
      <c r="C54" s="110" t="str">
        <f>ТЗ!B22</f>
        <v>434х36 мм</v>
      </c>
      <c r="D54" s="4" t="s">
        <v>181</v>
      </c>
      <c r="E54" s="4"/>
    </row>
    <row r="55" spans="2:5" x14ac:dyDescent="0.25">
      <c r="B55" s="65"/>
      <c r="C55" s="110" t="str">
        <f>ТЗ!B23</f>
        <v>216х84 мм</v>
      </c>
      <c r="D55" s="4" t="s">
        <v>181</v>
      </c>
      <c r="E55" s="4"/>
    </row>
    <row r="56" spans="2:5" x14ac:dyDescent="0.25">
      <c r="B56" s="65"/>
      <c r="C56" s="110" t="str">
        <f>ТЗ!B24</f>
        <v>390х420 мм</v>
      </c>
      <c r="D56" s="4" t="s">
        <v>181</v>
      </c>
      <c r="E56" s="4"/>
    </row>
    <row r="57" spans="2:5" x14ac:dyDescent="0.25">
      <c r="B57" s="65"/>
      <c r="C57" s="110" t="str">
        <f>ТЗ!B25</f>
        <v>378х285 мм</v>
      </c>
      <c r="D57" s="4" t="s">
        <v>181</v>
      </c>
      <c r="E57" s="4"/>
    </row>
    <row r="58" spans="2:5" x14ac:dyDescent="0.25">
      <c r="B58" s="65"/>
      <c r="C58" s="110" t="str">
        <f>ТЗ!B26</f>
        <v>395х225 мм</v>
      </c>
      <c r="D58" s="4" t="s">
        <v>181</v>
      </c>
      <c r="E58" s="4"/>
    </row>
    <row r="59" spans="2:5" x14ac:dyDescent="0.25">
      <c r="B59" s="65"/>
      <c r="C59" s="110" t="str">
        <f>ТЗ!B27</f>
        <v>340х150 мм</v>
      </c>
      <c r="D59" s="4" t="s">
        <v>181</v>
      </c>
      <c r="E59" s="4"/>
    </row>
    <row r="60" spans="2:5" x14ac:dyDescent="0.25">
      <c r="B60" s="65"/>
      <c r="C60" s="110" t="str">
        <f>ТЗ!B28</f>
        <v>89х40 мм</v>
      </c>
      <c r="D60" s="4" t="s">
        <v>181</v>
      </c>
      <c r="E60" s="4"/>
    </row>
    <row r="61" spans="2:5" x14ac:dyDescent="0.25">
      <c r="B61" s="65"/>
      <c r="C61" s="110" t="str">
        <f>ТЗ!B29</f>
        <v>22х82 мм</v>
      </c>
      <c r="D61" s="4" t="s">
        <v>181</v>
      </c>
      <c r="E61" s="4"/>
    </row>
    <row r="62" spans="2:5" x14ac:dyDescent="0.25">
      <c r="B62" s="66"/>
      <c r="C62" s="22" t="s">
        <v>60</v>
      </c>
      <c r="E62" s="4"/>
    </row>
    <row r="63" spans="2:5" x14ac:dyDescent="0.25">
      <c r="B63" s="55" t="s">
        <v>34</v>
      </c>
      <c r="C63" s="22" t="str">
        <f>ТЗ!$B$31</f>
        <v>пленка цвет.+плоттер. резка</v>
      </c>
      <c r="E63" s="4"/>
    </row>
    <row r="64" spans="2:5" x14ac:dyDescent="0.25">
      <c r="B64" s="104" t="s">
        <v>1</v>
      </c>
      <c r="C64" s="22" t="str">
        <f>ТЗ!B33</f>
        <v>шт</v>
      </c>
      <c r="E64" s="4"/>
    </row>
    <row r="65" spans="2:3" x14ac:dyDescent="0.25">
      <c r="B65" s="105"/>
      <c r="C65" s="22" t="str">
        <f>ТЗ!B34</f>
        <v>кв.м.</v>
      </c>
    </row>
    <row r="66" spans="2:3" x14ac:dyDescent="0.25">
      <c r="B66" s="37"/>
      <c r="C66" s="38"/>
    </row>
    <row r="67" spans="2:3" x14ac:dyDescent="0.25">
      <c r="B67" s="18"/>
    </row>
    <row r="68" spans="2:3" x14ac:dyDescent="0.25">
      <c r="B68" s="18"/>
    </row>
    <row r="69" spans="2:3" x14ac:dyDescent="0.25">
      <c r="B69" s="18"/>
    </row>
    <row r="70" spans="2:3" x14ac:dyDescent="0.25">
      <c r="B70" s="36"/>
    </row>
    <row r="71" spans="2:3" x14ac:dyDescent="0.25">
      <c r="B71" s="36"/>
    </row>
    <row r="72" spans="2:3" x14ac:dyDescent="0.25">
      <c r="B72" s="36"/>
    </row>
    <row r="73" spans="2:3" x14ac:dyDescent="0.25">
      <c r="B73" s="36"/>
    </row>
    <row r="74" spans="2:3" x14ac:dyDescent="0.25">
      <c r="B74" s="36"/>
    </row>
    <row r="75" spans="2:3" x14ac:dyDescent="0.25">
      <c r="B75" s="36"/>
    </row>
  </sheetData>
  <mergeCells count="2">
    <mergeCell ref="B64:B65"/>
    <mergeCell ref="B34:B3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стикеров, правила монтажа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2024-08-25T12:46:50Z</dcterms:modified>
</cp:coreProperties>
</file>